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cgovict-my.sharepoint.com/personal/jessica_green1_dc_gov/Documents/Waivers/ABAWD 2024/"/>
    </mc:Choice>
  </mc:AlternateContent>
  <xr:revisionPtr revIDLastSave="0" documentId="8_{FF13D623-CA53-4147-93F6-D39C1632BFD3}" xr6:coauthVersionLast="47" xr6:coauthVersionMax="47" xr10:uidLastSave="{00000000-0000-0000-0000-000000000000}"/>
  <bookViews>
    <workbookView xWindow="4932" yWindow="1752" windowWidth="17280" windowHeight="8976" xr2:uid="{00000000-000D-0000-FFFF-FFFF00000000}"/>
  </bookViews>
  <sheets>
    <sheet name="Summary" sheetId="11" r:id="rId1"/>
    <sheet name="National" sheetId="10" r:id="rId2"/>
    <sheet name="Step 1-4" sheetId="4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1" l="1"/>
  <c r="B22" i="11"/>
  <c r="D18" i="11"/>
  <c r="B18" i="11"/>
  <c r="P15" i="46"/>
  <c r="P14" i="46"/>
  <c r="P13" i="46"/>
  <c r="O15" i="46"/>
  <c r="N15" i="46"/>
  <c r="O14" i="46"/>
  <c r="N14" i="46"/>
  <c r="O13" i="46"/>
  <c r="N13" i="46"/>
  <c r="O12" i="46"/>
  <c r="N12" i="46"/>
  <c r="K16" i="10" l="1"/>
  <c r="L16" i="10" s="1"/>
  <c r="J16" i="10"/>
  <c r="M15" i="10"/>
  <c r="L15" i="10"/>
  <c r="K15" i="10"/>
  <c r="J15" i="10"/>
  <c r="K14" i="10"/>
  <c r="L14" i="10" s="1"/>
  <c r="J14" i="10"/>
  <c r="M13" i="10"/>
  <c r="L13" i="10"/>
  <c r="K13" i="10"/>
  <c r="J13" i="10"/>
  <c r="M16" i="10" l="1"/>
  <c r="M14" i="10"/>
  <c r="F22" i="11" l="1"/>
  <c r="H22" i="11" s="1"/>
  <c r="J22" i="11" l="1"/>
  <c r="L22" i="11" s="1"/>
  <c r="H23" i="11"/>
  <c r="J23" i="11" s="1"/>
  <c r="L23" i="11" s="1"/>
  <c r="F18" i="11" l="1"/>
  <c r="H18" i="11" s="1"/>
  <c r="J18" i="11" s="1"/>
  <c r="L18" i="11" s="1"/>
  <c r="P12" i="46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236C4DEE-9DBC-4D21-92B0-3356884A8BF7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5923A4BA-4390-4FE0-8701-33474EFB388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EA7B8E26-D1D9-4CE0-8698-C3B9F267F2E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E63472E5-4B6B-49BA-A98C-B2091D6BD70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2" authorId="0" shapeId="0" xr:uid="{4C6E12DD-FDB4-4461-9585-FD7F0F69FA1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2" authorId="0" shapeId="0" xr:uid="{63EB0B14-7C65-451E-A40D-0ACEE27E8C6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12" authorId="0" shapeId="0" xr:uid="{0FBA44F8-3DA9-4AA0-83E1-D7FE10EEDD1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12" authorId="0" shapeId="0" xr:uid="{B35ED5A5-607D-44A2-80CB-84E26596247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12" authorId="0" shapeId="0" xr:uid="{A67295B0-972D-4C99-A7AC-072743E20BE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12" authorId="0" shapeId="0" xr:uid="{305672CA-D276-4100-8983-51B8C787869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3" authorId="0" shapeId="0" xr:uid="{17C4764C-7D42-4FE5-928E-9D45D17E176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3" authorId="0" shapeId="0" xr:uid="{6B8993B9-57C1-4995-83A4-96FDB2C2D3C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3" authorId="0" shapeId="0" xr:uid="{ECA685A8-B272-4616-9CBD-34A2ABC596A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13" authorId="0" shapeId="0" xr:uid="{13D4A5E4-5B61-4A09-9D88-BF93D59A6AC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13" authorId="0" shapeId="0" xr:uid="{AF5B72C2-AE92-4318-8DC5-5E4BF0D4CD4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13" authorId="0" shapeId="0" xr:uid="{423EA6E5-5134-472C-BEE3-0E894A320E3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13" authorId="0" shapeId="0" xr:uid="{446A431E-C21D-4EE7-BBF2-BEFD9B0F580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4" authorId="0" shapeId="0" xr:uid="{1BDF0FB8-EBA7-470D-BA38-5646EB82499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4" authorId="0" shapeId="0" xr:uid="{7CF1BFB3-F732-4135-AD0B-B3417083C9F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4" authorId="0" shapeId="0" xr:uid="{15E1E18D-CBA2-465B-B6F6-DC412E428A0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14" authorId="0" shapeId="0" xr:uid="{0A9DDE3F-B79E-429D-85E0-992204D2CC9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14" authorId="0" shapeId="0" xr:uid="{0A3D24ED-453E-4EE0-836E-F664CBF93BF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14" authorId="0" shapeId="0" xr:uid="{79469AC3-9C34-45E6-9CDA-779C746B9A1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14" authorId="0" shapeId="0" xr:uid="{40202CE4-A5C0-4193-B83B-4657C15F4D9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5" authorId="0" shapeId="0" xr:uid="{F5B12740-F1CC-4AC6-A0D7-08643E956F4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5" authorId="0" shapeId="0" xr:uid="{820036D5-A2CF-42ED-91EF-895904755EC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5" authorId="0" shapeId="0" xr:uid="{FEB0C1B3-56AE-418F-88A7-B7AA54F48E5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15" authorId="0" shapeId="0" xr:uid="{B7583C8B-6D05-4606-884C-9876CEC2908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15" authorId="0" shapeId="0" xr:uid="{5674667A-49B5-4CE5-9AE3-286A27F13BB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15" authorId="0" shapeId="0" xr:uid="{55961227-0CB3-4C16-8920-5830725CBAC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15" authorId="0" shapeId="0" xr:uid="{7A6DF706-5690-4ABB-8F63-B76BE01BD52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6" authorId="0" shapeId="0" xr:uid="{9A1F19E3-89EE-40C4-9986-248130AE9AE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6" authorId="0" shapeId="0" xr:uid="{ED8A2126-FD61-4D33-8341-BF3696165C4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6" authorId="0" shapeId="0" xr:uid="{FADCD73E-95E1-44DF-9145-99D5F8C25F9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16" authorId="0" shapeId="0" xr:uid="{C88E4C8E-F819-4BDE-8324-4F38C97AEBB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16" authorId="0" shapeId="0" xr:uid="{71DAA24C-D8C2-42F1-AD8D-6FA1EF4F00E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16" authorId="0" shapeId="0" xr:uid="{3C662761-FCE9-47B5-AB8E-3E6440C6E13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16" authorId="0" shapeId="0" xr:uid="{41684AB7-42C1-4E81-9DC2-DF2444A8D6B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7" authorId="0" shapeId="0" xr:uid="{251F735A-B9D9-473C-A83A-AF28DBF950E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7" authorId="0" shapeId="0" xr:uid="{E7A66053-B71E-47AA-ABE7-6B40F17F14F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7" authorId="0" shapeId="0" xr:uid="{02124267-30B7-45D9-AA13-7A1FAD0547D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17" authorId="0" shapeId="0" xr:uid="{88554118-C292-4381-9729-BEE551C3DA4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17" authorId="0" shapeId="0" xr:uid="{31DEB803-80AE-4642-A3F3-A7034B0CC77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17" authorId="0" shapeId="0" xr:uid="{CC3A1DE9-0956-48DD-84FF-0574C53CA92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17" authorId="0" shapeId="0" xr:uid="{ACC6FD6D-0C1C-4677-A803-E66765AFDDB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8" authorId="0" shapeId="0" xr:uid="{83EA8EBB-BC14-4940-87AE-6A5CB4DD3C2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8" authorId="0" shapeId="0" xr:uid="{9869E60C-2CC9-47AA-BDEF-C55A9283CB2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8" authorId="0" shapeId="0" xr:uid="{161333F4-7132-4ECA-BC9C-99ADF80CDEA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18" authorId="0" shapeId="0" xr:uid="{9C669C59-0780-4D8C-82EC-63897A49C24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18" authorId="0" shapeId="0" xr:uid="{C6C01AF5-33F3-4968-8EDE-27D95C81DFA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18" authorId="0" shapeId="0" xr:uid="{A9F8AA36-FECD-452D-A019-7A3C0404361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18" authorId="0" shapeId="0" xr:uid="{492CF71F-1950-4B4D-B439-C061E315D4B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9" authorId="0" shapeId="0" xr:uid="{91272F22-D017-4B33-A63F-6E6EB3CFA4B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9" authorId="0" shapeId="0" xr:uid="{F99261E2-7EB9-4CD7-A864-2560968650D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9" authorId="0" shapeId="0" xr:uid="{E5D536AD-4E51-4E75-8811-6039E4850E7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19" authorId="0" shapeId="0" xr:uid="{A0185EEC-9D9A-46A4-8485-DA7461D63C0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19" authorId="0" shapeId="0" xr:uid="{18E97CD8-F07E-4402-9E68-B5A324E9BFD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19" authorId="0" shapeId="0" xr:uid="{BAA575C5-2F3F-401C-9780-5E7930BF05C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19" authorId="0" shapeId="0" xr:uid="{652AA486-3E16-43BA-99B9-EE0F2DA134D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0" authorId="0" shapeId="0" xr:uid="{9FA50B1B-8EA5-432D-AAD0-355B10E6AFC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0" authorId="0" shapeId="0" xr:uid="{9694E1B1-0269-48EE-8B5B-AE3C83FC1B9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0" authorId="0" shapeId="0" xr:uid="{87BFA101-6CFC-4386-8275-8B10CEC7722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0" authorId="0" shapeId="0" xr:uid="{30C59744-775B-4607-8845-291B7F3B108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0" authorId="0" shapeId="0" xr:uid="{A42AC927-5EB2-4BE6-8EBB-60C68C5BAFD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0" authorId="0" shapeId="0" xr:uid="{80BD6F29-4971-4BAF-8005-9E33856249E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0" authorId="0" shapeId="0" xr:uid="{7A8331D6-989F-4999-9441-9484B74673C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1" authorId="0" shapeId="0" xr:uid="{7BFF4142-CB03-4520-AC4B-3F65A05B9A9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1" authorId="0" shapeId="0" xr:uid="{015F7C59-8BF3-458A-95F1-3C47EBD280B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1" authorId="0" shapeId="0" xr:uid="{ABBC14B3-BF49-4C67-96CA-8AAF7E05B11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1" authorId="0" shapeId="0" xr:uid="{ED457CF6-D8B3-4DC9-867B-60A3A9086B0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1" authorId="0" shapeId="0" xr:uid="{8822B6AD-DA73-4FBA-B54D-ED6BED5566A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1" authorId="0" shapeId="0" xr:uid="{A3DD77EF-146F-431D-8B2C-20BC062D225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1" authorId="0" shapeId="0" xr:uid="{B8450E3A-A667-4B8E-BD1B-31925F0CFD2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2" authorId="0" shapeId="0" xr:uid="{4DACF8DB-E827-447A-8540-87E0DF9550A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2" authorId="0" shapeId="0" xr:uid="{1E075D94-2141-4589-82D7-3EB5A69982A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2" authorId="0" shapeId="0" xr:uid="{5B97C0E8-DC49-4B70-907A-2FA1363BB26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2" authorId="0" shapeId="0" xr:uid="{E3FDA82C-5946-40E1-BBB7-EFD19C14A6B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2" authorId="0" shapeId="0" xr:uid="{7E91F38D-6F51-4722-A131-9F2D878A928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2" authorId="0" shapeId="0" xr:uid="{DCC37E1D-06E8-49B5-A17D-A7973161B1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2" authorId="0" shapeId="0" xr:uid="{2C15D8D5-EA8A-46C1-8215-B816F31D298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3" authorId="0" shapeId="0" xr:uid="{2367F91F-4F0C-4032-9163-59B0E3209CE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3" authorId="0" shapeId="0" xr:uid="{401F649B-10E6-4CF7-88CD-EEA4101B88B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3" authorId="0" shapeId="0" xr:uid="{6B7399FA-C21A-4700-98F0-92B6435B853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3" authorId="0" shapeId="0" xr:uid="{317AC9CF-996E-4225-923E-4F8CCCFD01D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3" authorId="0" shapeId="0" xr:uid="{37548ED5-525B-4300-85BE-147A5824A65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3" authorId="0" shapeId="0" xr:uid="{707184EA-9B78-44C6-AD69-09A127F0216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3" authorId="0" shapeId="0" xr:uid="{9DE63C3C-D5F8-482B-BD08-6675F7B78BA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4" authorId="0" shapeId="0" xr:uid="{9925F7F0-BB75-4197-8AB5-B29F8B515B5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4" authorId="0" shapeId="0" xr:uid="{F2199ADD-E481-4BAC-939F-4A3A07E015E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4" authorId="0" shapeId="0" xr:uid="{0ABE7B0F-6BD1-465B-8AA5-72314499B15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4" authorId="0" shapeId="0" xr:uid="{8D60C58E-CF67-4846-B473-964C9CF8B4C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4" authorId="0" shapeId="0" xr:uid="{F5F4AEBE-A9E7-4C20-9B37-06861BCFED4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4" authorId="0" shapeId="0" xr:uid="{00CF122C-F011-4415-B3F0-50DDCEDD01D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4" authorId="0" shapeId="0" xr:uid="{AF8508DD-9A94-48B5-AFDE-E0FA557B21E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5" authorId="0" shapeId="0" xr:uid="{6DC72B8B-AB8D-4045-8912-F1FA845AFA8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5" authorId="0" shapeId="0" xr:uid="{6EDA2B90-809A-46F2-857D-3FC1953AE5D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5" authorId="0" shapeId="0" xr:uid="{6E6EBF9D-42D2-4E36-9624-B299D3F778E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5" authorId="0" shapeId="0" xr:uid="{98126C9D-A0EE-48B2-BB3D-0AEBF276CB1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5" authorId="0" shapeId="0" xr:uid="{8C0C77A2-1594-4005-912E-4F4D426C968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5" authorId="0" shapeId="0" xr:uid="{11516D9B-29A5-4C02-A544-B9B28BA0A7F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5" authorId="0" shapeId="0" xr:uid="{D6F3093D-9996-481F-A072-EF8F86E9022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6" authorId="0" shapeId="0" xr:uid="{77E3EBDF-6DD1-4842-9A32-4C638A27791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6" authorId="0" shapeId="0" xr:uid="{A7C896F0-242C-4BDA-970C-05F3AA790D8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6" authorId="0" shapeId="0" xr:uid="{0E3A1D76-7453-419B-99DB-6A8BB04A4C4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6" authorId="0" shapeId="0" xr:uid="{840B6B03-7D1F-4448-88EE-A8861769B22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6" authorId="0" shapeId="0" xr:uid="{5CA7BF4B-5249-486F-9770-DFB9D7C8867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6" authorId="0" shapeId="0" xr:uid="{DF1B2686-5606-4216-8AB6-C87284DA75B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6" authorId="0" shapeId="0" xr:uid="{29CAD5C3-3C27-47B8-8B00-DAB68A58481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7" authorId="0" shapeId="0" xr:uid="{349D3A02-AF6E-4776-BA26-8C64D7BA2BB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7" authorId="0" shapeId="0" xr:uid="{9C49DD3B-7E07-4094-9030-966C5FE2D56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7" authorId="0" shapeId="0" xr:uid="{BC2AD032-4935-4DED-8BD4-C8F541F3867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7" authorId="0" shapeId="0" xr:uid="{ADB541FA-56D9-40AB-AE9E-0F0C8E79544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7" authorId="0" shapeId="0" xr:uid="{F8225E3F-8B0A-4AB2-BE83-40F771F58A3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7" authorId="0" shapeId="0" xr:uid="{CF33DB20-B3A5-4157-95C7-98E1BBAF487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7" authorId="0" shapeId="0" xr:uid="{1035C8DF-7C50-4BB7-8623-0919F52E74E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8" authorId="0" shapeId="0" xr:uid="{3356C621-6D39-481C-BE67-29A3A1C12BD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8" authorId="0" shapeId="0" xr:uid="{BF39A871-4131-4807-BEE7-266731475ED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8" authorId="0" shapeId="0" xr:uid="{0AA6A693-CEB7-4406-8D92-DB4D59E6662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8" authorId="0" shapeId="0" xr:uid="{082B99F0-2269-4699-BACB-5D4F010281E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8" authorId="0" shapeId="0" xr:uid="{A64EF758-0A2D-44E0-93E7-79329428742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8" authorId="0" shapeId="0" xr:uid="{C198D99D-FF09-4BA5-8251-FDADF60D706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8" authorId="0" shapeId="0" xr:uid="{0079D3C8-D8C6-4E6C-9422-D35DD32AD31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9" authorId="0" shapeId="0" xr:uid="{725C1A0B-4649-44B8-91A5-F3A62E6ED6C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9" authorId="0" shapeId="0" xr:uid="{9B457A7A-C400-409F-98FE-BDE9ED88F42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9" authorId="0" shapeId="0" xr:uid="{C49AA9E0-DBD5-4EE7-B6AB-4CCE8E6DD4F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29" authorId="0" shapeId="0" xr:uid="{42DD3780-80F8-48F3-80F9-988D47EE986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29" authorId="0" shapeId="0" xr:uid="{9C84975A-65CD-4EC7-AC15-B1299866618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29" authorId="0" shapeId="0" xr:uid="{F213966B-B5E6-407A-901A-223DE52A6F2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29" authorId="0" shapeId="0" xr:uid="{69439265-651F-4839-9FA8-2283312A2F4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0" authorId="0" shapeId="0" xr:uid="{6FF8C746-BF24-49F1-BC1A-5016A54C018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0" authorId="0" shapeId="0" xr:uid="{6588B582-6632-40BC-B8CE-06021E19C5B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0" authorId="0" shapeId="0" xr:uid="{0CE2494C-9ACC-4362-B6B0-6C33A04190D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30" authorId="0" shapeId="0" xr:uid="{A2B2794C-EC01-4E19-BD90-D49E99C4EE8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30" authorId="0" shapeId="0" xr:uid="{6F15F7DA-9E10-424B-9F73-561A749A3A7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30" authorId="0" shapeId="0" xr:uid="{41553411-59C2-420B-B7DA-B3C3D9F3CBF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30" authorId="0" shapeId="0" xr:uid="{465700EB-042C-416A-892F-8A2EBDD4C48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1" authorId="0" shapeId="0" xr:uid="{9D894E76-2364-40DA-A07F-71F04FF8CA1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1" authorId="0" shapeId="0" xr:uid="{23E690B6-A911-4E84-AC3A-081AD2B8062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1" authorId="0" shapeId="0" xr:uid="{38FA6F5F-0D85-4133-8392-92934CFF55A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31" authorId="0" shapeId="0" xr:uid="{997F5EB7-A9D4-4256-9F93-49EE2DB0165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31" authorId="0" shapeId="0" xr:uid="{B94E26C6-81D1-4945-9C2A-2655DFF40B7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31" authorId="0" shapeId="0" xr:uid="{DC415D36-EE5E-46D2-95C6-6517077C83F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31" authorId="0" shapeId="0" xr:uid="{F8300A2B-FA54-48F7-AF5D-F302B8FDD41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2" authorId="0" shapeId="0" xr:uid="{7B669EA1-4331-4151-87EC-95EBD771F25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2" authorId="0" shapeId="0" xr:uid="{27D1848E-D7A3-4F59-9DCF-589102DB2CD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2" authorId="0" shapeId="0" xr:uid="{D2720649-4FBE-46D1-8A8D-4C709E4EC96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32" authorId="0" shapeId="0" xr:uid="{E133EC35-BFD8-4453-BEBC-869F2377F14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32" authorId="0" shapeId="0" xr:uid="{483E2BBC-570A-4858-8BDA-45EC4E89BC1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32" authorId="0" shapeId="0" xr:uid="{1A019912-A334-4DC4-8FD5-8496F6AB7E9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32" authorId="0" shapeId="0" xr:uid="{390A660A-73D0-4303-AA8F-8A66A220C2E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3" authorId="0" shapeId="0" xr:uid="{9639EAD0-5248-4F40-8397-5CBD71AA5D8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3" authorId="0" shapeId="0" xr:uid="{F803A525-7269-4E55-B3CE-E33F7ADC73C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3" authorId="0" shapeId="0" xr:uid="{81185AD7-BE9D-48D3-9EE6-6D1449AE482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33" authorId="0" shapeId="0" xr:uid="{118843C3-C415-4425-BE4F-EDBC3115C07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33" authorId="0" shapeId="0" xr:uid="{41BBEC87-DAD8-420D-A768-418A6AD7420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33" authorId="0" shapeId="0" xr:uid="{E128B614-0EDA-494F-9982-8DB9A78F7B5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33" authorId="0" shapeId="0" xr:uid="{A1E432A2-6F97-43C5-BBB0-2574E27D07A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4" authorId="0" shapeId="0" xr:uid="{4CB4D423-98F2-4490-A0D0-6AF8CB63BBB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4" authorId="0" shapeId="0" xr:uid="{8BF49BF8-FF61-4F97-B1AF-29A7595CC53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4" authorId="0" shapeId="0" xr:uid="{5EB30231-CBD0-4B50-95E5-F04C7D95CD9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34" authorId="0" shapeId="0" xr:uid="{32A38FED-36A6-443B-9FB3-87CC2019BFB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34" authorId="0" shapeId="0" xr:uid="{D1485838-23C0-44A1-A84F-3EACC0B64D4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34" authorId="0" shapeId="0" xr:uid="{EB3C2552-F326-4187-9496-D78FB123AEF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34" authorId="0" shapeId="0" xr:uid="{0C9332D2-2F89-448A-8720-210C890F696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5" authorId="0" shapeId="0" xr:uid="{6A1B18C2-3AF6-4BC5-9FC8-56652A14248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5" authorId="0" shapeId="0" xr:uid="{9861142A-11EA-421A-A1BF-D1AC5A187EC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5" authorId="0" shapeId="0" xr:uid="{5201FCFE-F26C-4307-AB1E-FC0280549D3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F35" authorId="0" shapeId="0" xr:uid="{E336DD2D-93D3-470E-B0A8-2560AD86B7B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G35" authorId="0" shapeId="0" xr:uid="{B76B44E8-E588-4775-9A45-D8A6FCE2214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H35" authorId="0" shapeId="0" xr:uid="{782929B8-66A5-4ABE-92EA-D64A95DC197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I35" authorId="0" shapeId="0" xr:uid="{EE9A3517-89EB-481A-B508-C5B2C75E969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8" authorId="0" shapeId="0" xr:uid="{A25AAD15-39EC-4AA2-8FF3-B2CEC16ACCCC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38" authorId="0" shapeId="0" xr:uid="{2A0E603A-73FF-4D52-9CA6-461C445B2BA9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F38" authorId="0" shapeId="0" xr:uid="{AE21B89C-B49B-4E2D-92EC-B7C0323D51A6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G38" authorId="0" shapeId="0" xr:uid="{408B3A7D-9BA2-4185-8AB5-3E40FEBC01FB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H38" authorId="0" shapeId="0" xr:uid="{56BC0CE5-9B3C-447E-A74D-C10441641799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I38" authorId="0" shapeId="0" xr:uid="{1204CC45-4D45-4567-B9A0-35C77CF0DD3B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<sst xmlns="http://schemas.openxmlformats.org/spreadsheetml/2006/main" count="153" uniqueCount="90">
  <si>
    <t>Local Area Unemployment Statistics</t>
  </si>
  <si>
    <t>Not Seasonally Adjusted</t>
  </si>
  <si>
    <t>Year</t>
  </si>
  <si>
    <t>Period</t>
  </si>
  <si>
    <t>labor force</t>
  </si>
  <si>
    <t>employment</t>
  </si>
  <si>
    <t>unemployment</t>
  </si>
  <si>
    <t>unemployment 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</si>
  <si>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</si>
  <si>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</si>
  <si>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</si>
  <si>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</si>
  <si>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</si>
  <si>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</si>
  <si>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</si>
  <si>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</si>
  <si>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</si>
  <si>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</si>
  <si>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</si>
  <si>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</si>
  <si>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from: http://www.bls.gov/lau/</t>
  </si>
  <si>
    <t>24-Month Unemployment Averages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</si>
  <si>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</si>
  <si>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</si>
  <si>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</si>
  <si>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</si>
  <si>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</si>
  <si>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</si>
  <si>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</si>
  <si>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</si>
  <si>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</si>
  <si>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</si>
  <si>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</si>
  <si>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</si>
  <si>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</si>
  <si>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</si>
  <si>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</si>
  <si>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</si>
  <si>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</si>
  <si>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</si>
  <si>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</si>
  <si>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</si>
  <si>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</si>
  <si>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</si>
  <si>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</si>
  <si>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</si>
  <si>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</si>
  <si>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</si>
  <si>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</si>
  <si>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</si>
  <si>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</si>
  <si>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</si>
  <si>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</si>
  <si>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</si>
  <si>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</si>
  <si>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Years:</t>
  </si>
  <si>
    <t>Series Id:</t>
  </si>
  <si>
    <t>Area:</t>
  </si>
  <si>
    <t>Area Type:</t>
  </si>
  <si>
    <t>Statewide</t>
  </si>
  <si>
    <t>State/Region/Division:</t>
  </si>
  <si>
    <t>District of Columbia</t>
  </si>
  <si>
    <t>Series title:</t>
  </si>
  <si>
    <t>Labor force status:</t>
  </si>
  <si>
    <t>Type of data:</t>
  </si>
  <si>
    <t>Number in thousands</t>
  </si>
  <si>
    <t>Age:</t>
  </si>
  <si>
    <t>16 years and over</t>
  </si>
  <si>
    <t>http://www.bls.gov/webapps/legacy/cpsatab1.htm</t>
  </si>
  <si>
    <t>National 24-Month Unemployment Average</t>
  </si>
  <si>
    <t>Month</t>
  </si>
  <si>
    <t>Civilian labor force</t>
  </si>
  <si>
    <t>Unemployment</t>
  </si>
  <si>
    <t>Unemployment rate</t>
  </si>
  <si>
    <t>Unemployment Rate
(Rounded)</t>
  </si>
  <si>
    <t>20% Above the National Average (Rounded)</t>
  </si>
  <si>
    <t>LNU01000000</t>
  </si>
  <si>
    <t>(Unadj) Civilian Labor Force Level</t>
  </si>
  <si>
    <t>2021 to 2023</t>
  </si>
  <si>
    <t>Edgartown town, MA</t>
  </si>
  <si>
    <t>Tisbury town, MA</t>
  </si>
  <si>
    <t>Aquinnah town, MA</t>
  </si>
  <si>
    <t>Chilmark town, MA</t>
  </si>
  <si>
    <t>Oak Bluffs town, MA</t>
  </si>
  <si>
    <t>LAUST110000000000003,LAUST110000000000004,LAUST110000000000005,LAUST110000000000006,LAUST110000000000007,LAUST110000000000008,LAUST110000000000009</t>
  </si>
  <si>
    <t>civilian noninstitutional population</t>
  </si>
  <si>
    <t>labor force participation rate</t>
  </si>
  <si>
    <t>employment-population ratio</t>
  </si>
  <si>
    <t>APR 2021 - MAR 2023</t>
  </si>
  <si>
    <t>DISTRICT OF COLUMBIA IS ELIGIBLE FOR A TIME LIMIT WAIVER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</si>
</sst>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1" fillId="0" borderId="0"/>
    <xf numFmtId="0" fontId="15" fillId="0" borderId="0" applyNumberFormat="0" applyFill="0" applyBorder="0" applyAlignment="0" applyProtection="0"/>
  </cellStyleXfs>
  <cellXfs count="83">
    <xf numFmtId="0" fontId="0" fillId="0" borderId="0" xfId="0"/>
    <xf numFmtId="0" fontId="5" fillId="0" borderId="0" xfId="4" applyFont="1"/>
    <xf numFmtId="17" fontId="7" fillId="0" borderId="0" xfId="0" applyNumberFormat="1" applyFont="1"/>
    <xf numFmtId="3" fontId="8" fillId="0" borderId="0" xfId="2" applyNumberFormat="1" applyFont="1" applyAlignment="1" applyProtection="1">
      <alignment horizontal="right"/>
      <protection locked="0"/>
    </xf>
    <xf numFmtId="165" fontId="8" fillId="0" borderId="0" xfId="0" applyNumberFormat="1" applyFont="1"/>
    <xf numFmtId="167" fontId="4" fillId="0" borderId="0" xfId="5" applyNumberFormat="1" applyFont="1"/>
    <xf numFmtId="0" fontId="4" fillId="0" borderId="0" xfId="4"/>
    <xf numFmtId="2" fontId="4" fillId="0" borderId="0" xfId="4" applyNumberFormat="1"/>
    <xf numFmtId="165" fontId="4" fillId="0" borderId="0" xfId="4" applyNumberFormat="1"/>
    <xf numFmtId="0" fontId="4" fillId="0" borderId="0" xfId="2" applyFont="1"/>
    <xf numFmtId="0" fontId="10" fillId="2" borderId="1" xfId="4" applyFont="1" applyFill="1" applyBorder="1" applyAlignment="1">
      <alignment horizontal="center"/>
    </xf>
    <xf numFmtId="167" fontId="5" fillId="0" borderId="0" xfId="5" applyNumberFormat="1" applyFont="1" applyAlignment="1">
      <alignment horizontal="center"/>
    </xf>
    <xf numFmtId="0" fontId="5" fillId="0" borderId="0" xfId="2" applyFont="1"/>
    <xf numFmtId="3" fontId="4" fillId="0" borderId="0" xfId="2" applyNumberFormat="1" applyFont="1"/>
    <xf numFmtId="168" fontId="4" fillId="0" borderId="0" xfId="4" applyNumberFormat="1"/>
    <xf numFmtId="169" fontId="4" fillId="0" borderId="0" xfId="4" applyNumberFormat="1"/>
    <xf numFmtId="3" fontId="4" fillId="0" borderId="0" xfId="7" applyNumberFormat="1"/>
    <xf numFmtId="0" fontId="10" fillId="0" borderId="0" xfId="0" applyFont="1" applyAlignment="1">
      <alignment horizontal="left"/>
    </xf>
    <xf numFmtId="166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68" fontId="4" fillId="0" borderId="0" xfId="2" applyNumberFormat="1" applyFont="1"/>
    <xf numFmtId="169" fontId="4" fillId="0" borderId="0" xfId="2" applyNumberFormat="1" applyFont="1"/>
    <xf numFmtId="2" fontId="4" fillId="0" borderId="0" xfId="2" applyNumberFormat="1" applyFont="1"/>
    <xf numFmtId="165" fontId="4" fillId="0" borderId="0" xfId="2" applyNumberFormat="1" applyFont="1"/>
    <xf numFmtId="167" fontId="4" fillId="0" borderId="0" xfId="2" applyNumberFormat="1" applyFont="1"/>
    <xf numFmtId="0" fontId="12" fillId="0" borderId="0" xfId="0" applyFont="1"/>
    <xf numFmtId="10" fontId="12" fillId="0" borderId="0" xfId="1" applyNumberFormat="1" applyFont="1"/>
    <xf numFmtId="17" fontId="12" fillId="0" borderId="0" xfId="0" applyNumberFormat="1" applyFont="1" applyAlignment="1">
      <alignment wrapText="1"/>
    </xf>
    <xf numFmtId="165" fontId="12" fillId="0" borderId="0" xfId="1" applyNumberFormat="1" applyFont="1"/>
    <xf numFmtId="0" fontId="14" fillId="0" borderId="0" xfId="0" applyFont="1"/>
    <xf numFmtId="17" fontId="5" fillId="0" borderId="0" xfId="0" applyNumberFormat="1" applyFont="1"/>
    <xf numFmtId="3" fontId="4" fillId="0" borderId="0" xfId="2" applyNumberFormat="1" applyFont="1" applyAlignment="1" applyProtection="1">
      <alignment horizontal="right"/>
      <protection locked="0"/>
    </xf>
    <xf numFmtId="17" fontId="12" fillId="0" borderId="0" xfId="0" applyNumberFormat="1" applyFont="1"/>
    <xf numFmtId="166" fontId="12" fillId="0" borderId="0" xfId="0" applyNumberFormat="1" applyFont="1"/>
    <xf numFmtId="0" fontId="4" fillId="0" borderId="0" xfId="0" applyFont="1"/>
    <xf numFmtId="0" fontId="13" fillId="0" borderId="0" xfId="0" applyFont="1" applyAlignment="1">
      <alignment horizontal="left"/>
    </xf>
    <xf numFmtId="0" fontId="5" fillId="0" borderId="5" xfId="2" applyFont="1" applyBorder="1" applyAlignment="1">
      <alignment horizontal="center" wrapText="1"/>
    </xf>
    <xf numFmtId="0" fontId="4" fillId="0" borderId="0" xfId="2" applyFont="1" applyAlignment="1">
      <alignment horizontal="left"/>
    </xf>
    <xf numFmtId="17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5" fillId="0" borderId="0" xfId="2" applyNumberFormat="1" applyFont="1"/>
    <xf numFmtId="0" fontId="4" fillId="0" borderId="0" xfId="2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6" fillId="0" borderId="0" xfId="2" applyFont="1" applyAlignment="1">
      <alignment horizontal="left"/>
    </xf>
    <xf numFmtId="164" fontId="12" fillId="0" borderId="0" xfId="3" applyNumberFormat="1" applyFont="1"/>
    <xf numFmtId="165" fontId="12" fillId="0" borderId="0" xfId="0" applyNumberFormat="1" applyFont="1" applyAlignment="1">
      <alignment horizontal="left" vertical="center"/>
    </xf>
    <xf numFmtId="0" fontId="18" fillId="0" borderId="0" xfId="12" applyFont="1" applyAlignment="1">
      <alignment horizontal="left"/>
    </xf>
    <xf numFmtId="0" fontId="5" fillId="0" borderId="5" xfId="2" applyFont="1" applyBorder="1" applyAlignment="1">
      <alignment horizontal="left" wrapText="1"/>
    </xf>
    <xf numFmtId="0" fontId="5" fillId="0" borderId="5" xfId="2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170" fontId="13" fillId="0" borderId="0" xfId="2" applyNumberFormat="1" applyFont="1" applyAlignment="1">
      <alignment horizontal="right"/>
    </xf>
    <xf numFmtId="0" fontId="16" fillId="0" borderId="0" xfId="2" applyFont="1"/>
    <xf numFmtId="0" fontId="12" fillId="0" borderId="0" xfId="2" applyFont="1" applyAlignment="1">
      <alignment horizontal="center"/>
    </xf>
    <xf numFmtId="0" fontId="12" fillId="0" borderId="0" xfId="2" applyFont="1"/>
    <xf numFmtId="166" fontId="19" fillId="0" borderId="0" xfId="2" applyNumberFormat="1" applyFont="1" applyAlignment="1">
      <alignment horizontal="right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wrapText="1"/>
    </xf>
    <xf numFmtId="0" fontId="21" fillId="0" borderId="0" xfId="0" applyFont="1" applyAlignment="1">
      <alignment wrapText="1"/>
    </xf>
    <xf numFmtId="165" fontId="21" fillId="0" borderId="0" xfId="0" applyNumberFormat="1" applyFont="1" applyAlignment="1">
      <alignment wrapText="1"/>
    </xf>
    <xf numFmtId="165" fontId="21" fillId="0" borderId="0" xfId="1" applyNumberFormat="1" applyFont="1"/>
    <xf numFmtId="17" fontId="21" fillId="0" borderId="0" xfId="0" applyNumberFormat="1" applyFont="1" applyAlignment="1">
      <alignment wrapText="1"/>
    </xf>
    <xf numFmtId="166" fontId="21" fillId="0" borderId="0" xfId="0" applyNumberFormat="1" applyFont="1"/>
    <xf numFmtId="164" fontId="21" fillId="0" borderId="0" xfId="1" applyNumberFormat="1" applyFont="1"/>
    <xf numFmtId="17" fontId="21" fillId="0" borderId="0" xfId="0" applyNumberFormat="1" applyFont="1"/>
    <xf numFmtId="0" fontId="5" fillId="0" borderId="0" xfId="4" applyFont="1" applyAlignment="1">
      <alignment horizontal="center"/>
    </xf>
    <xf numFmtId="167" fontId="5" fillId="0" borderId="0" xfId="5" applyNumberFormat="1" applyFont="1" applyAlignment="1">
      <alignment horizontal="center"/>
    </xf>
    <xf numFmtId="167" fontId="10" fillId="2" borderId="2" xfId="5" applyNumberFormat="1" applyFont="1" applyFill="1" applyBorder="1" applyAlignment="1">
      <alignment horizontal="center"/>
    </xf>
    <xf numFmtId="167" fontId="10" fillId="2" borderId="3" xfId="5" applyNumberFormat="1" applyFont="1" applyFill="1" applyBorder="1" applyAlignment="1">
      <alignment horizontal="center"/>
    </xf>
    <xf numFmtId="0" fontId="10" fillId="2" borderId="2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10" fillId="2" borderId="3" xfId="4" applyFont="1" applyFill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/>
    <xf numFmtId="0" fontId="20" fillId="0" borderId="0" xfId="0" applyFont="1" applyAlignment="1">
      <alignment horizontal="left"/>
    </xf>
    <xf numFmtId="0" fontId="21" fillId="0" borderId="0" xfId="0" applyFont="1"/>
    <xf numFmtId="0" fontId="10" fillId="0" borderId="0" xfId="0" applyFont="1" applyAlignment="1">
      <alignment horizontal="left" vertical="top" wrapText="1"/>
    </xf>
  </cellXfs>
  <cellStyles count="13">
    <cellStyle name="Comma 2" xfId="5" xr:uid="{00000000-0005-0000-0000-000000000000}"/>
    <cellStyle name="Hyperlink" xfId="12" builtinId="8"/>
    <cellStyle name="Normal" xfId="0" builtinId="0"/>
    <cellStyle name="Normal 2" xfId="2" xr:uid="{00000000-0005-0000-0000-000002000000}"/>
    <cellStyle name="Normal 3" xfId="9" xr:uid="{00000000-0005-0000-0000-000003000000}"/>
    <cellStyle name="Normal 3 2" xfId="10" xr:uid="{00000000-0005-0000-0000-000004000000}"/>
    <cellStyle name="Normal 4" xfId="11" xr:uid="{00000000-0005-0000-0000-000005000000}"/>
    <cellStyle name="Normal 5" xfId="6" xr:uid="{00000000-0005-0000-0000-000006000000}"/>
    <cellStyle name="Normal_Book4" xfId="4" xr:uid="{00000000-0005-0000-0000-000007000000}"/>
    <cellStyle name="Normal_MO 0205" xfId="7" xr:uid="{00000000-0005-0000-0000-000008000000}"/>
    <cellStyle name="Percent" xfId="1" builtinId="5"/>
    <cellStyle name="Percent 2" xfId="3" xr:uid="{00000000-0005-0000-0000-00000A000000}"/>
    <cellStyle name="Style 1 2" xfId="8" xr:uid="{00000000-0005-0000-0000-00000B000000}"/>
  </cellStyles>
  <dxfs count="3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27"/>
  <sheetViews>
    <sheetView tabSelected="1" zoomScale="90" zoomScaleNormal="90" workbookViewId="0">
      <selection activeCell="A2" sqref="A2"/>
    </sheetView>
  </sheetViews>
  <sheetFormatPr defaultColWidth="9.21875" defaultRowHeight="13.2" x14ac:dyDescent="0.25"/>
  <cols>
    <col min="1" max="1" width="36.21875" style="9" customWidth="1"/>
    <col min="2" max="2" width="11.77734375" style="9" customWidth="1"/>
    <col min="3" max="3" width="9.77734375" style="9" customWidth="1"/>
    <col min="4" max="4" width="11.77734375" style="9" customWidth="1"/>
    <col min="5" max="5" width="11" style="9" customWidth="1"/>
    <col min="6" max="6" width="12.44140625" style="9" customWidth="1"/>
    <col min="7" max="7" width="14.5546875" style="9" customWidth="1"/>
    <col min="8" max="8" width="14.21875" style="9" customWidth="1"/>
    <col min="9" max="10" width="11.77734375" style="9" customWidth="1"/>
    <col min="11" max="12" width="10.77734375" style="9" customWidth="1"/>
    <col min="13" max="13" width="10.44140625" style="9" customWidth="1"/>
    <col min="14" max="16384" width="9.21875" style="9"/>
  </cols>
  <sheetData>
    <row r="1" spans="1:13" customFormat="1" ht="14.4" x14ac:dyDescent="0.3"/>
    <row r="2" spans="1:13" x14ac:dyDescent="0.25">
      <c r="A2" s="1" t="s">
        <v>89</v>
      </c>
      <c r="B2" s="5"/>
      <c r="C2" s="5"/>
      <c r="D2" s="5"/>
      <c r="E2" s="5"/>
      <c r="F2" s="6"/>
      <c r="G2" s="6"/>
      <c r="H2" s="6"/>
      <c r="I2" s="6"/>
      <c r="J2" s="7"/>
      <c r="K2" s="6"/>
      <c r="L2" s="8"/>
      <c r="M2" s="6"/>
    </row>
    <row r="3" spans="1:13" x14ac:dyDescent="0.25">
      <c r="A3" s="1" t="s">
        <v>88</v>
      </c>
      <c r="B3" s="5"/>
      <c r="C3" s="5"/>
      <c r="D3" s="5"/>
      <c r="E3" s="5"/>
      <c r="F3" s="6"/>
      <c r="G3" s="6"/>
      <c r="H3" s="6"/>
      <c r="I3" s="6"/>
      <c r="J3" s="7"/>
      <c r="K3" s="6"/>
      <c r="L3" s="8"/>
      <c r="M3" s="6"/>
    </row>
    <row r="4" spans="1:13" x14ac:dyDescent="0.25">
      <c r="A4" s="1" t="s">
        <v>29</v>
      </c>
      <c r="B4" s="5"/>
      <c r="C4" s="5"/>
      <c r="D4" s="5"/>
      <c r="E4" s="5"/>
      <c r="F4" s="6"/>
      <c r="G4" s="6"/>
      <c r="H4" s="6"/>
      <c r="I4" s="6"/>
      <c r="J4" s="7"/>
      <c r="K4" s="6"/>
      <c r="L4" s="8"/>
      <c r="M4" s="6"/>
    </row>
    <row r="5" spans="1:13" x14ac:dyDescent="0.25">
      <c r="A5" s="1"/>
      <c r="B5" s="5"/>
      <c r="C5" s="5"/>
      <c r="D5" s="5"/>
      <c r="E5" s="5"/>
      <c r="F5" s="6"/>
      <c r="G5" s="6"/>
      <c r="H5" s="6"/>
      <c r="I5" s="6"/>
      <c r="J5" s="7"/>
      <c r="K5" s="6"/>
      <c r="L5" s="8"/>
      <c r="M5" s="6"/>
    </row>
    <row r="6" spans="1:13" x14ac:dyDescent="0.25">
      <c r="A6" s="10" t="s">
        <v>30</v>
      </c>
      <c r="B6" s="5" t="s">
        <v>31</v>
      </c>
      <c r="C6" s="5"/>
      <c r="D6" s="5"/>
      <c r="E6" s="5"/>
      <c r="F6" s="6"/>
      <c r="G6" s="6"/>
      <c r="H6" s="6"/>
      <c r="I6" s="6"/>
      <c r="J6" s="7"/>
      <c r="K6" s="6"/>
      <c r="L6" s="8"/>
      <c r="M6" s="6"/>
    </row>
    <row r="7" spans="1:13" x14ac:dyDescent="0.25">
      <c r="A7" s="10" t="s">
        <v>32</v>
      </c>
      <c r="B7" s="5" t="s">
        <v>33</v>
      </c>
      <c r="C7" s="5"/>
      <c r="D7" s="5"/>
      <c r="E7" s="5"/>
      <c r="F7" s="6"/>
      <c r="G7" s="6"/>
      <c r="H7" s="6"/>
      <c r="I7" s="6"/>
      <c r="J7" s="7"/>
      <c r="K7" s="6"/>
      <c r="L7" s="8"/>
      <c r="M7" s="6"/>
    </row>
    <row r="8" spans="1:13" x14ac:dyDescent="0.25">
      <c r="A8" s="10" t="s">
        <v>34</v>
      </c>
      <c r="B8" s="5" t="s">
        <v>35</v>
      </c>
      <c r="C8" s="5"/>
      <c r="D8" s="5"/>
      <c r="E8" s="5"/>
      <c r="F8" s="6"/>
      <c r="G8" s="6"/>
      <c r="H8" s="6"/>
      <c r="I8" s="6"/>
      <c r="J8" s="7"/>
      <c r="K8" s="6"/>
      <c r="L8" s="8"/>
      <c r="M8" s="6"/>
    </row>
    <row r="9" spans="1:13" x14ac:dyDescent="0.25">
      <c r="A9" s="10" t="s">
        <v>36</v>
      </c>
      <c r="B9" s="5" t="s">
        <v>37</v>
      </c>
      <c r="C9" s="5"/>
      <c r="D9" s="5"/>
      <c r="E9" s="5"/>
      <c r="F9" s="6"/>
      <c r="G9" s="6"/>
      <c r="H9" s="6"/>
      <c r="I9" s="6"/>
      <c r="J9" s="7"/>
      <c r="K9" s="6"/>
      <c r="L9" s="8"/>
      <c r="M9" s="6"/>
    </row>
    <row r="10" spans="1:13" x14ac:dyDescent="0.25">
      <c r="A10" s="1"/>
      <c r="B10" s="5"/>
      <c r="C10" s="5"/>
      <c r="D10" s="5"/>
      <c r="E10" s="5"/>
      <c r="F10" s="6"/>
      <c r="G10" s="6"/>
      <c r="H10" s="6"/>
      <c r="I10" s="6"/>
      <c r="J10" s="7"/>
      <c r="K10" s="6"/>
      <c r="L10" s="8"/>
      <c r="M10" s="6"/>
    </row>
    <row r="11" spans="1:13" x14ac:dyDescent="0.25">
      <c r="A11" s="1"/>
      <c r="B11" s="71" t="s">
        <v>38</v>
      </c>
      <c r="C11" s="72"/>
      <c r="D11" s="71" t="s">
        <v>39</v>
      </c>
      <c r="E11" s="72"/>
      <c r="F11" s="73" t="s">
        <v>40</v>
      </c>
      <c r="G11" s="74"/>
      <c r="H11" s="74"/>
      <c r="I11" s="75"/>
      <c r="J11" s="73" t="s">
        <v>41</v>
      </c>
      <c r="K11" s="75"/>
      <c r="L11" s="73" t="s">
        <v>42</v>
      </c>
      <c r="M11" s="75"/>
    </row>
    <row r="12" spans="1:13" x14ac:dyDescent="0.25">
      <c r="A12" s="1"/>
      <c r="B12" s="70" t="str">
        <f>$A$3</f>
        <v>APR 2021 - MAR 2023</v>
      </c>
      <c r="C12" s="70"/>
      <c r="D12" s="70" t="str">
        <f>$A$3</f>
        <v>APR 2021 - MAR 2023</v>
      </c>
      <c r="E12" s="70"/>
      <c r="F12" s="70" t="str">
        <f>$A$3</f>
        <v>APR 2021 - MAR 2023</v>
      </c>
      <c r="G12" s="70"/>
      <c r="H12" s="70" t="str">
        <f>$A$3</f>
        <v>APR 2021 - MAR 2023</v>
      </c>
      <c r="I12" s="70"/>
      <c r="J12" s="70" t="str">
        <f>$A$3</f>
        <v>APR 2021 - MAR 2023</v>
      </c>
      <c r="K12" s="70"/>
      <c r="L12" s="70" t="str">
        <f>$A$3</f>
        <v>APR 2021 - MAR 2023</v>
      </c>
      <c r="M12" s="70"/>
    </row>
    <row r="13" spans="1:13" x14ac:dyDescent="0.25">
      <c r="A13" s="1"/>
      <c r="B13" s="11"/>
      <c r="C13" s="11"/>
      <c r="D13" s="11"/>
      <c r="E13" s="11"/>
      <c r="F13" s="70" t="s">
        <v>28</v>
      </c>
      <c r="G13" s="70"/>
      <c r="H13" s="70" t="s">
        <v>28</v>
      </c>
      <c r="I13" s="70"/>
      <c r="J13" s="70" t="s">
        <v>28</v>
      </c>
      <c r="K13" s="70"/>
      <c r="L13" s="70" t="s">
        <v>28</v>
      </c>
      <c r="M13" s="70"/>
    </row>
    <row r="14" spans="1:13" x14ac:dyDescent="0.25">
      <c r="A14" s="1"/>
      <c r="B14" s="70" t="s">
        <v>43</v>
      </c>
      <c r="C14" s="70"/>
      <c r="D14" s="70" t="s">
        <v>44</v>
      </c>
      <c r="E14" s="70"/>
      <c r="F14" s="69" t="s">
        <v>45</v>
      </c>
      <c r="G14" s="69"/>
      <c r="H14" s="69" t="s">
        <v>45</v>
      </c>
      <c r="I14" s="69"/>
      <c r="J14" s="69" t="s">
        <v>45</v>
      </c>
      <c r="K14" s="69"/>
      <c r="L14" s="69" t="s">
        <v>45</v>
      </c>
      <c r="M14" s="69"/>
    </row>
    <row r="15" spans="1:13" x14ac:dyDescent="0.25">
      <c r="A15" s="1"/>
      <c r="B15" s="70" t="s">
        <v>4</v>
      </c>
      <c r="C15" s="70"/>
      <c r="D15" s="70" t="s">
        <v>46</v>
      </c>
      <c r="E15" s="70"/>
      <c r="F15" s="69" t="s">
        <v>47</v>
      </c>
      <c r="G15" s="69"/>
      <c r="H15" s="69" t="s">
        <v>48</v>
      </c>
      <c r="I15" s="69"/>
      <c r="J15" s="69" t="s">
        <v>49</v>
      </c>
      <c r="K15" s="69"/>
      <c r="L15" s="69" t="s">
        <v>50</v>
      </c>
      <c r="M15" s="69"/>
    </row>
    <row r="16" spans="1:13" x14ac:dyDescent="0.25">
      <c r="A16" s="12"/>
      <c r="B16" s="13"/>
      <c r="D16" s="13"/>
      <c r="F16" s="14"/>
      <c r="G16" s="6"/>
      <c r="H16" s="15"/>
      <c r="I16" s="6"/>
      <c r="J16" s="7"/>
      <c r="K16" s="6"/>
      <c r="L16" s="8"/>
    </row>
    <row r="17" spans="1:12" x14ac:dyDescent="0.25">
      <c r="A17" s="12"/>
      <c r="B17" s="13"/>
      <c r="D17" s="13"/>
      <c r="F17" s="14"/>
      <c r="G17" s="6"/>
      <c r="H17" s="15"/>
      <c r="I17" s="6"/>
      <c r="J17" s="7"/>
      <c r="K17" s="6"/>
      <c r="L17" s="8"/>
    </row>
    <row r="18" spans="1:12" x14ac:dyDescent="0.25">
      <c r="A18" s="9" t="s">
        <v>61</v>
      </c>
      <c r="B18" s="16">
        <f>'Step 1-4'!N15</f>
        <v>9257312</v>
      </c>
      <c r="C18" s="5"/>
      <c r="D18" s="16">
        <f>'Step 1-4'!O15</f>
        <v>507551</v>
      </c>
      <c r="F18" s="14">
        <f t="shared" ref="F18" si="0">D18/B18</f>
        <v>5.4827038345472208E-2</v>
      </c>
      <c r="G18" s="6"/>
      <c r="H18" s="15">
        <f t="shared" ref="H18" si="1">TRUNC(F18,4)</f>
        <v>5.4800000000000001E-2</v>
      </c>
      <c r="I18" s="6"/>
      <c r="J18" s="7">
        <f t="shared" ref="J18" si="2">H18*100</f>
        <v>5.48</v>
      </c>
      <c r="K18" s="6"/>
      <c r="L18" s="8">
        <f t="shared" ref="L18" si="3">ROUND(J18,1)</f>
        <v>5.5</v>
      </c>
    </row>
    <row r="19" spans="1:12" x14ac:dyDescent="0.25">
      <c r="A19" s="12"/>
      <c r="B19" s="13"/>
      <c r="D19" s="13"/>
      <c r="F19" s="14"/>
      <c r="G19" s="6"/>
      <c r="H19" s="15"/>
      <c r="I19" s="6"/>
      <c r="J19" s="7"/>
      <c r="K19" s="6"/>
      <c r="L19" s="8"/>
    </row>
    <row r="20" spans="1:12" x14ac:dyDescent="0.25">
      <c r="A20" s="12"/>
      <c r="B20" s="13"/>
      <c r="D20" s="13"/>
      <c r="F20" s="14"/>
      <c r="G20" s="6"/>
      <c r="H20" s="15"/>
      <c r="I20" s="6"/>
      <c r="J20" s="7"/>
      <c r="K20" s="6"/>
      <c r="L20" s="8"/>
    </row>
    <row r="22" spans="1:12" x14ac:dyDescent="0.25">
      <c r="A22" s="12" t="s">
        <v>51</v>
      </c>
      <c r="B22" s="13">
        <f>National!J16</f>
        <v>3924285</v>
      </c>
      <c r="C22" s="13"/>
      <c r="D22" s="13">
        <f>National!K16</f>
        <v>163075</v>
      </c>
      <c r="F22" s="20">
        <f t="shared" ref="F22" si="4">D22/B22</f>
        <v>4.1555340654412208E-2</v>
      </c>
      <c r="H22" s="21">
        <f t="shared" ref="H22" si="5">TRUNC(F22,4)</f>
        <v>4.1500000000000002E-2</v>
      </c>
      <c r="J22" s="22">
        <f t="shared" ref="J22:J23" si="6">H22*100</f>
        <v>4.1500000000000004</v>
      </c>
      <c r="L22" s="23">
        <f t="shared" ref="L22" si="7">ROUND(J22,1)</f>
        <v>4.2</v>
      </c>
    </row>
    <row r="23" spans="1:12" x14ac:dyDescent="0.25">
      <c r="A23" s="12" t="s">
        <v>52</v>
      </c>
      <c r="F23" s="20"/>
      <c r="H23" s="21">
        <f>TRUNC(H22*1.2,4)</f>
        <v>4.9799999999999997E-2</v>
      </c>
      <c r="J23" s="22">
        <f t="shared" si="6"/>
        <v>4.9799999999999995</v>
      </c>
      <c r="L23" s="40">
        <f>ROUND(J23,1)</f>
        <v>5</v>
      </c>
    </row>
    <row r="25" spans="1:12" x14ac:dyDescent="0.25">
      <c r="B25" s="13"/>
      <c r="C25" s="24"/>
      <c r="D25" s="13"/>
      <c r="E25" s="24"/>
      <c r="F25" s="20"/>
      <c r="H25" s="21"/>
      <c r="J25" s="22"/>
      <c r="L25" s="23"/>
    </row>
    <row r="26" spans="1:12" x14ac:dyDescent="0.25">
      <c r="A26" s="9" t="s">
        <v>53</v>
      </c>
      <c r="B26" s="13"/>
      <c r="C26" s="24"/>
      <c r="D26" s="13"/>
      <c r="E26" s="24"/>
      <c r="F26" s="20"/>
      <c r="H26" s="21"/>
      <c r="J26" s="22"/>
      <c r="L26" s="23"/>
    </row>
    <row r="27" spans="1:12" x14ac:dyDescent="0.25">
      <c r="A27" s="9" t="s">
        <v>54</v>
      </c>
      <c r="B27" s="13"/>
      <c r="C27" s="24"/>
      <c r="D27" s="13"/>
      <c r="E27" s="24"/>
      <c r="F27" s="20"/>
      <c r="H27" s="21"/>
      <c r="J27" s="22"/>
      <c r="L27" s="23"/>
    </row>
  </sheetData>
  <mergeCells count="27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:L20">
    <cfRule type="expression" dxfId="2" priority="14">
      <formula>L18&gt;=$L$23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82"/>
  <sheetViews>
    <sheetView topLeftCell="A12" zoomScale="90" zoomScaleNormal="90" workbookViewId="0">
      <selection activeCell="B9" sqref="B9:F9"/>
    </sheetView>
  </sheetViews>
  <sheetFormatPr defaultColWidth="11.44140625" defaultRowHeight="13.2" x14ac:dyDescent="0.25"/>
  <cols>
    <col min="1" max="1" width="13.5546875" style="25" customWidth="1"/>
    <col min="2" max="2" width="12" style="25" customWidth="1"/>
    <col min="3" max="3" width="11.44140625" style="25"/>
    <col min="4" max="4" width="15" style="25" customWidth="1"/>
    <col min="5" max="5" width="19.5546875" style="25" customWidth="1"/>
    <col min="6" max="6" width="11.44140625" style="25"/>
    <col min="7" max="7" width="11.44140625" style="25" customWidth="1"/>
    <col min="8" max="9" width="11.44140625" style="25"/>
    <col min="10" max="11" width="14.77734375" style="25" customWidth="1"/>
    <col min="12" max="12" width="14.44140625" style="25" customWidth="1"/>
    <col min="13" max="13" width="17.44140625" style="25" customWidth="1"/>
    <col min="14" max="16384" width="11.44140625" style="25"/>
  </cols>
  <sheetData>
    <row r="1" spans="1:15" x14ac:dyDescent="0.25">
      <c r="A1" s="78" t="s">
        <v>22</v>
      </c>
      <c r="B1" s="78"/>
      <c r="C1" s="78"/>
      <c r="D1" s="78"/>
      <c r="E1" s="78"/>
      <c r="F1" s="78"/>
      <c r="G1" s="41"/>
      <c r="H1" s="9"/>
      <c r="I1" s="9"/>
      <c r="J1" s="9"/>
      <c r="K1" s="9"/>
      <c r="L1" s="9"/>
      <c r="M1" s="9"/>
    </row>
    <row r="2" spans="1:15" x14ac:dyDescent="0.25">
      <c r="A2" s="78" t="s">
        <v>23</v>
      </c>
      <c r="B2" s="78"/>
      <c r="C2" s="78"/>
      <c r="D2" s="78"/>
      <c r="E2" s="78"/>
      <c r="F2" s="78"/>
      <c r="G2" s="41"/>
      <c r="H2" s="41"/>
      <c r="I2" s="9"/>
      <c r="J2" s="9"/>
      <c r="K2" s="9"/>
      <c r="L2" s="9"/>
      <c r="M2" s="9"/>
    </row>
    <row r="3" spans="1:15" x14ac:dyDescent="0.25">
      <c r="A3" s="79"/>
      <c r="B3" s="79"/>
      <c r="C3" s="79"/>
      <c r="D3" s="79"/>
      <c r="E3" s="79"/>
      <c r="F3" s="79"/>
      <c r="G3" s="41"/>
      <c r="H3" s="41"/>
      <c r="I3" s="41"/>
      <c r="J3" s="9"/>
      <c r="K3" s="9"/>
      <c r="L3" s="9"/>
      <c r="M3" s="9"/>
    </row>
    <row r="4" spans="1:15" ht="12.75" customHeight="1" x14ac:dyDescent="0.25">
      <c r="A4" s="42" t="s">
        <v>56</v>
      </c>
      <c r="B4" s="76" t="s">
        <v>76</v>
      </c>
      <c r="C4" s="76"/>
      <c r="D4" s="76"/>
      <c r="E4" s="76"/>
      <c r="F4" s="76"/>
      <c r="G4" s="41"/>
      <c r="H4" s="41"/>
      <c r="I4" s="41"/>
      <c r="J4" s="9"/>
      <c r="K4" s="9"/>
      <c r="L4" s="9"/>
      <c r="M4" s="9"/>
    </row>
    <row r="5" spans="1:15" ht="12.75" customHeight="1" x14ac:dyDescent="0.25">
      <c r="A5" s="43" t="s">
        <v>1</v>
      </c>
      <c r="G5" s="41"/>
      <c r="H5" s="41"/>
      <c r="I5" s="41"/>
      <c r="J5" s="9"/>
      <c r="K5" s="9"/>
      <c r="L5" s="9"/>
      <c r="M5" s="9"/>
    </row>
    <row r="6" spans="1:15" ht="12.75" customHeight="1" x14ac:dyDescent="0.25">
      <c r="A6" s="42" t="s">
        <v>62</v>
      </c>
      <c r="B6" s="76" t="s">
        <v>77</v>
      </c>
      <c r="C6" s="76"/>
      <c r="D6" s="76"/>
      <c r="E6" s="76"/>
      <c r="F6" s="76"/>
      <c r="G6" s="41"/>
      <c r="H6" s="44"/>
      <c r="I6" s="41"/>
      <c r="J6" s="9"/>
      <c r="K6" s="9"/>
      <c r="L6" s="9"/>
      <c r="M6" s="9"/>
    </row>
    <row r="7" spans="1:15" ht="26.4" x14ac:dyDescent="0.25">
      <c r="A7" s="42" t="s">
        <v>63</v>
      </c>
      <c r="B7" s="76" t="s">
        <v>71</v>
      </c>
      <c r="C7" s="76"/>
      <c r="D7" s="76"/>
      <c r="E7" s="76"/>
      <c r="F7" s="76"/>
      <c r="G7" s="41"/>
      <c r="H7" s="41"/>
      <c r="I7" s="41"/>
      <c r="J7" s="9"/>
      <c r="K7" s="9"/>
      <c r="L7" s="9"/>
      <c r="M7" s="9"/>
      <c r="N7" s="34"/>
      <c r="O7" s="34"/>
    </row>
    <row r="8" spans="1:15" ht="12.75" customHeight="1" x14ac:dyDescent="0.25">
      <c r="A8" s="42" t="s">
        <v>64</v>
      </c>
      <c r="B8" s="76" t="s">
        <v>65</v>
      </c>
      <c r="C8" s="76"/>
      <c r="D8" s="76"/>
      <c r="E8" s="76"/>
      <c r="F8" s="76"/>
      <c r="G8" s="41"/>
      <c r="H8" s="41"/>
      <c r="I8" s="41"/>
      <c r="J8" s="9"/>
      <c r="K8" s="9"/>
      <c r="L8" s="9"/>
      <c r="M8" s="9"/>
      <c r="N8" s="45"/>
      <c r="O8" s="46"/>
    </row>
    <row r="9" spans="1:15" ht="12.75" customHeight="1" x14ac:dyDescent="0.25">
      <c r="A9" s="42" t="s">
        <v>66</v>
      </c>
      <c r="B9" s="76" t="s">
        <v>67</v>
      </c>
      <c r="C9" s="76"/>
      <c r="D9" s="76"/>
      <c r="E9" s="76"/>
      <c r="F9" s="76"/>
      <c r="G9" s="41"/>
      <c r="H9" s="41"/>
      <c r="I9" s="41"/>
      <c r="J9" s="9"/>
      <c r="K9" s="9"/>
      <c r="L9" s="9"/>
      <c r="M9" s="9"/>
      <c r="N9" s="45"/>
      <c r="O9" s="46"/>
    </row>
    <row r="10" spans="1:15" x14ac:dyDescent="0.25">
      <c r="A10" s="42" t="s">
        <v>55</v>
      </c>
      <c r="B10" s="77" t="s">
        <v>78</v>
      </c>
      <c r="C10" s="77"/>
      <c r="D10" s="77"/>
      <c r="E10" s="77"/>
      <c r="F10" s="77"/>
      <c r="G10" s="41"/>
      <c r="H10" s="9"/>
      <c r="I10" s="9"/>
      <c r="J10" s="9"/>
      <c r="K10" s="9"/>
      <c r="L10" s="9"/>
      <c r="M10" s="37"/>
      <c r="N10" s="45"/>
      <c r="O10" s="46"/>
    </row>
    <row r="11" spans="1:15" x14ac:dyDescent="0.25">
      <c r="A11" s="47" t="s">
        <v>68</v>
      </c>
      <c r="B11" s="35"/>
      <c r="G11" s="41"/>
      <c r="H11" s="12" t="s">
        <v>69</v>
      </c>
      <c r="I11" s="9"/>
      <c r="J11" s="9"/>
      <c r="K11" s="9"/>
      <c r="L11" s="9"/>
      <c r="M11" s="37"/>
      <c r="N11" s="45"/>
      <c r="O11" s="46"/>
    </row>
    <row r="12" spans="1:15" ht="51" customHeight="1" thickBot="1" x14ac:dyDescent="0.3">
      <c r="A12" s="48" t="s">
        <v>2</v>
      </c>
      <c r="B12" s="48" t="s">
        <v>70</v>
      </c>
      <c r="C12" s="36" t="s">
        <v>71</v>
      </c>
      <c r="D12" s="36" t="s">
        <v>72</v>
      </c>
      <c r="E12" s="36" t="s">
        <v>73</v>
      </c>
      <c r="F12" s="9"/>
      <c r="G12" s="9"/>
      <c r="H12" s="49" t="s">
        <v>25</v>
      </c>
      <c r="I12" s="49" t="s">
        <v>26</v>
      </c>
      <c r="J12" s="49" t="s">
        <v>71</v>
      </c>
      <c r="K12" s="49" t="s">
        <v>72</v>
      </c>
      <c r="L12" s="49" t="s">
        <v>74</v>
      </c>
      <c r="M12" s="49" t="s">
        <v>75</v>
      </c>
      <c r="N12" s="45"/>
      <c r="O12" s="46"/>
    </row>
    <row r="13" spans="1:15" ht="13.8" thickTop="1" x14ac:dyDescent="0.25">
      <c r="A13" s="50">
        <v>2021</v>
      </c>
      <c r="B13" s="51" t="s">
        <v>8</v>
      </c>
      <c r="C13" s="18">
        <v>159234</v>
      </c>
      <c r="D13" s="18">
        <v>10851</v>
      </c>
      <c r="E13" s="52">
        <v>6.8</v>
      </c>
      <c r="F13" s="53"/>
      <c r="G13" s="54"/>
      <c r="H13" s="38">
        <v>44197</v>
      </c>
      <c r="I13" s="38">
        <v>44896</v>
      </c>
      <c r="J13" s="5">
        <f t="shared" ref="J13:K16" si="0">SUM(C13:C36)</f>
        <v>3905893</v>
      </c>
      <c r="K13" s="5">
        <f t="shared" si="0"/>
        <v>175431</v>
      </c>
      <c r="L13" s="39">
        <f>ROUND(TRUNC((K13/J13),4)*100,1)</f>
        <v>4.5</v>
      </c>
      <c r="M13" s="39">
        <f>ROUND(120*TRUNC(K13/J13,4),1)</f>
        <v>5.4</v>
      </c>
    </row>
    <row r="14" spans="1:15" x14ac:dyDescent="0.25">
      <c r="A14" s="50">
        <v>2021</v>
      </c>
      <c r="B14" s="51" t="s">
        <v>9</v>
      </c>
      <c r="C14" s="18">
        <v>160008</v>
      </c>
      <c r="D14" s="18">
        <v>10486</v>
      </c>
      <c r="E14" s="52">
        <v>6.6</v>
      </c>
      <c r="F14" s="53"/>
      <c r="G14" s="54"/>
      <c r="H14" s="38">
        <v>44228</v>
      </c>
      <c r="I14" s="38">
        <v>44927</v>
      </c>
      <c r="J14" s="5">
        <f t="shared" si="0"/>
        <v>3911729</v>
      </c>
      <c r="K14" s="5">
        <f t="shared" si="0"/>
        <v>170958</v>
      </c>
      <c r="L14" s="39">
        <f>ROUND(TRUNC((K14/J14),4)*100,1)</f>
        <v>4.4000000000000004</v>
      </c>
      <c r="M14" s="39">
        <f>ROUND(120*TRUNC(K14/J14,4),1)</f>
        <v>5.2</v>
      </c>
    </row>
    <row r="15" spans="1:15" x14ac:dyDescent="0.25">
      <c r="A15" s="50">
        <v>2021</v>
      </c>
      <c r="B15" s="51" t="s">
        <v>10</v>
      </c>
      <c r="C15" s="18">
        <v>160397</v>
      </c>
      <c r="D15" s="18">
        <v>9905</v>
      </c>
      <c r="E15" s="52">
        <v>6.2</v>
      </c>
      <c r="F15" s="53"/>
      <c r="G15" s="54"/>
      <c r="H15" s="38">
        <v>44256</v>
      </c>
      <c r="I15" s="38">
        <v>44958</v>
      </c>
      <c r="J15" s="5">
        <f t="shared" si="0"/>
        <v>3917899</v>
      </c>
      <c r="K15" s="5">
        <f t="shared" si="0"/>
        <v>166937</v>
      </c>
      <c r="L15" s="39">
        <f>ROUND(TRUNC((K15/J15),4)*100,1)</f>
        <v>4.3</v>
      </c>
      <c r="M15" s="39">
        <f>ROUND(120*TRUNC(K15/J15,4),1)</f>
        <v>5.0999999999999996</v>
      </c>
    </row>
    <row r="16" spans="1:15" x14ac:dyDescent="0.25">
      <c r="A16" s="50">
        <v>2021</v>
      </c>
      <c r="B16" s="51" t="s">
        <v>11</v>
      </c>
      <c r="C16" s="18">
        <v>160379</v>
      </c>
      <c r="D16" s="18">
        <v>9220</v>
      </c>
      <c r="E16" s="52">
        <v>5.7</v>
      </c>
      <c r="F16" s="53"/>
      <c r="G16" s="54"/>
      <c r="H16" s="38">
        <v>44287</v>
      </c>
      <c r="I16" s="38">
        <v>44986</v>
      </c>
      <c r="J16" s="5">
        <f t="shared" si="0"/>
        <v>3924285</v>
      </c>
      <c r="K16" s="5">
        <f t="shared" si="0"/>
        <v>163075</v>
      </c>
      <c r="L16" s="39">
        <f>ROUND(TRUNC((K16/J16),4)*100,1)</f>
        <v>4.2</v>
      </c>
      <c r="M16" s="39">
        <f>ROUND(120*TRUNC(K16/J16,4),1)</f>
        <v>5</v>
      </c>
    </row>
    <row r="17" spans="1:13" x14ac:dyDescent="0.25">
      <c r="A17" s="50">
        <v>2021</v>
      </c>
      <c r="B17" s="51" t="s">
        <v>12</v>
      </c>
      <c r="C17" s="18">
        <v>160607</v>
      </c>
      <c r="D17" s="18">
        <v>8829</v>
      </c>
      <c r="E17" s="52">
        <v>5.5</v>
      </c>
      <c r="F17" s="53"/>
      <c r="G17" s="54"/>
      <c r="H17" s="54"/>
      <c r="I17" s="54"/>
      <c r="J17" s="55"/>
      <c r="K17" s="55"/>
      <c r="L17" s="55"/>
      <c r="M17" s="55"/>
    </row>
    <row r="18" spans="1:13" x14ac:dyDescent="0.25">
      <c r="A18" s="50">
        <v>2021</v>
      </c>
      <c r="B18" s="51" t="s">
        <v>13</v>
      </c>
      <c r="C18" s="18">
        <v>162167</v>
      </c>
      <c r="D18" s="18">
        <v>9883</v>
      </c>
      <c r="E18" s="52">
        <v>6.1</v>
      </c>
      <c r="F18" s="53"/>
      <c r="G18" s="54"/>
      <c r="H18" s="54"/>
      <c r="I18" s="54"/>
      <c r="J18" s="55"/>
      <c r="K18" s="55"/>
      <c r="L18" s="55"/>
      <c r="M18" s="55"/>
    </row>
    <row r="19" spans="1:13" x14ac:dyDescent="0.25">
      <c r="A19" s="50">
        <v>2021</v>
      </c>
      <c r="B19" s="51" t="s">
        <v>14</v>
      </c>
      <c r="C19" s="18">
        <v>162817</v>
      </c>
      <c r="D19" s="18">
        <v>9221</v>
      </c>
      <c r="E19" s="52">
        <v>5.7</v>
      </c>
      <c r="F19" s="53"/>
      <c r="G19" s="54"/>
      <c r="H19" s="54"/>
      <c r="I19" s="54"/>
      <c r="J19" s="55"/>
      <c r="K19" s="55"/>
      <c r="L19" s="55"/>
      <c r="M19" s="55"/>
    </row>
    <row r="20" spans="1:13" x14ac:dyDescent="0.25">
      <c r="A20" s="50">
        <v>2021</v>
      </c>
      <c r="B20" s="51" t="s">
        <v>15</v>
      </c>
      <c r="C20" s="18">
        <v>161788</v>
      </c>
      <c r="D20" s="18">
        <v>8556</v>
      </c>
      <c r="E20" s="52">
        <v>5.3</v>
      </c>
    </row>
    <row r="21" spans="1:13" x14ac:dyDescent="0.25">
      <c r="A21" s="50">
        <v>2021</v>
      </c>
      <c r="B21" s="51" t="s">
        <v>16</v>
      </c>
      <c r="C21" s="18">
        <v>161392</v>
      </c>
      <c r="D21" s="18">
        <v>7366</v>
      </c>
      <c r="E21" s="52">
        <v>4.5999999999999996</v>
      </c>
    </row>
    <row r="22" spans="1:13" x14ac:dyDescent="0.25">
      <c r="A22" s="50">
        <v>2021</v>
      </c>
      <c r="B22" s="51" t="s">
        <v>17</v>
      </c>
      <c r="C22" s="18">
        <v>161863</v>
      </c>
      <c r="D22" s="18">
        <v>6896</v>
      </c>
      <c r="E22" s="52">
        <v>4.3</v>
      </c>
    </row>
    <row r="23" spans="1:13" x14ac:dyDescent="0.25">
      <c r="A23" s="50">
        <v>2021</v>
      </c>
      <c r="B23" s="51" t="s">
        <v>18</v>
      </c>
      <c r="C23" s="18">
        <v>162099</v>
      </c>
      <c r="D23" s="18">
        <v>6302</v>
      </c>
      <c r="E23" s="52">
        <v>3.9</v>
      </c>
    </row>
    <row r="24" spans="1:13" x14ac:dyDescent="0.25">
      <c r="A24" s="50">
        <v>2021</v>
      </c>
      <c r="B24" s="51" t="s">
        <v>19</v>
      </c>
      <c r="C24" s="18">
        <v>161696</v>
      </c>
      <c r="D24" s="18">
        <v>5964</v>
      </c>
      <c r="E24" s="52">
        <v>3.7</v>
      </c>
    </row>
    <row r="25" spans="1:13" x14ac:dyDescent="0.25">
      <c r="A25" s="50">
        <v>2022</v>
      </c>
      <c r="B25" s="51" t="s">
        <v>8</v>
      </c>
      <c r="C25" s="18">
        <v>162825</v>
      </c>
      <c r="D25" s="18">
        <v>7207</v>
      </c>
      <c r="E25" s="52">
        <v>4.4000000000000004</v>
      </c>
    </row>
    <row r="26" spans="1:13" x14ac:dyDescent="0.25">
      <c r="A26" s="50">
        <v>2022</v>
      </c>
      <c r="B26" s="51" t="s">
        <v>9</v>
      </c>
      <c r="C26" s="18">
        <v>163725</v>
      </c>
      <c r="D26" s="18">
        <v>6782</v>
      </c>
      <c r="E26" s="52">
        <v>4.0999999999999996</v>
      </c>
    </row>
    <row r="27" spans="1:13" x14ac:dyDescent="0.25">
      <c r="A27" s="50">
        <v>2022</v>
      </c>
      <c r="B27" s="51" t="s">
        <v>10</v>
      </c>
      <c r="C27" s="18">
        <v>164274</v>
      </c>
      <c r="D27" s="18">
        <v>6168</v>
      </c>
      <c r="E27" s="52">
        <v>3.8</v>
      </c>
      <c r="H27" s="34"/>
    </row>
    <row r="28" spans="1:13" x14ac:dyDescent="0.25">
      <c r="A28" s="50">
        <v>2022</v>
      </c>
      <c r="B28" s="51" t="s">
        <v>11</v>
      </c>
      <c r="C28" s="18">
        <v>163449</v>
      </c>
      <c r="D28" s="18">
        <v>5458</v>
      </c>
      <c r="E28" s="52">
        <v>3.3</v>
      </c>
    </row>
    <row r="29" spans="1:13" x14ac:dyDescent="0.25">
      <c r="A29" s="50">
        <v>2022</v>
      </c>
      <c r="B29" s="51" t="s">
        <v>12</v>
      </c>
      <c r="C29" s="18">
        <v>164157</v>
      </c>
      <c r="D29" s="18">
        <v>5548</v>
      </c>
      <c r="E29" s="52">
        <v>3.4</v>
      </c>
    </row>
    <row r="30" spans="1:13" x14ac:dyDescent="0.25">
      <c r="A30" s="50">
        <v>2022</v>
      </c>
      <c r="B30" s="51" t="s">
        <v>13</v>
      </c>
      <c r="C30" s="18">
        <v>165012</v>
      </c>
      <c r="D30" s="18">
        <v>6334</v>
      </c>
      <c r="E30" s="52">
        <v>3.8</v>
      </c>
    </row>
    <row r="31" spans="1:13" x14ac:dyDescent="0.25">
      <c r="A31" s="50">
        <v>2022</v>
      </c>
      <c r="B31" s="51" t="s">
        <v>14</v>
      </c>
      <c r="C31" s="18">
        <v>165321</v>
      </c>
      <c r="D31" s="18">
        <v>6255</v>
      </c>
      <c r="E31" s="52">
        <v>3.8</v>
      </c>
      <c r="H31" s="46"/>
    </row>
    <row r="32" spans="1:13" x14ac:dyDescent="0.25">
      <c r="A32" s="50">
        <v>2022</v>
      </c>
      <c r="B32" s="51" t="s">
        <v>15</v>
      </c>
      <c r="C32" s="18">
        <v>164971</v>
      </c>
      <c r="D32" s="18">
        <v>6256</v>
      </c>
      <c r="E32" s="52">
        <v>3.8</v>
      </c>
    </row>
    <row r="33" spans="1:7" x14ac:dyDescent="0.25">
      <c r="A33" s="50">
        <v>2022</v>
      </c>
      <c r="B33" s="51" t="s">
        <v>16</v>
      </c>
      <c r="C33" s="18">
        <v>164463</v>
      </c>
      <c r="D33" s="18">
        <v>5460</v>
      </c>
      <c r="E33" s="52">
        <v>3.3</v>
      </c>
    </row>
    <row r="34" spans="1:7" x14ac:dyDescent="0.25">
      <c r="A34" s="50">
        <v>2022</v>
      </c>
      <c r="B34" s="51" t="s">
        <v>17</v>
      </c>
      <c r="C34" s="18">
        <v>164753</v>
      </c>
      <c r="D34" s="18">
        <v>5609</v>
      </c>
      <c r="E34" s="52">
        <v>3.4</v>
      </c>
    </row>
    <row r="35" spans="1:7" x14ac:dyDescent="0.25">
      <c r="A35" s="50">
        <v>2022</v>
      </c>
      <c r="B35" s="51" t="s">
        <v>18</v>
      </c>
      <c r="C35" s="18">
        <v>164272</v>
      </c>
      <c r="D35" s="18">
        <v>5523</v>
      </c>
      <c r="E35" s="52">
        <v>3.4</v>
      </c>
    </row>
    <row r="36" spans="1:7" x14ac:dyDescent="0.25">
      <c r="A36" s="50">
        <v>2022</v>
      </c>
      <c r="B36" s="51" t="s">
        <v>19</v>
      </c>
      <c r="C36" s="18">
        <v>164224</v>
      </c>
      <c r="D36" s="18">
        <v>5352</v>
      </c>
      <c r="E36" s="52">
        <v>3.3</v>
      </c>
      <c r="F36" s="45"/>
      <c r="G36" s="46"/>
    </row>
    <row r="37" spans="1:7" x14ac:dyDescent="0.25">
      <c r="A37" s="50">
        <v>2023</v>
      </c>
      <c r="B37" s="51" t="s">
        <v>8</v>
      </c>
      <c r="C37" s="18">
        <v>165070</v>
      </c>
      <c r="D37" s="18">
        <v>6378</v>
      </c>
      <c r="E37" s="52">
        <v>3.9</v>
      </c>
      <c r="F37" s="45"/>
      <c r="G37" s="46"/>
    </row>
    <row r="38" spans="1:7" x14ac:dyDescent="0.25">
      <c r="A38" s="50">
        <v>2023</v>
      </c>
      <c r="B38" s="51" t="s">
        <v>9</v>
      </c>
      <c r="C38" s="18">
        <v>166178</v>
      </c>
      <c r="D38" s="18">
        <v>6465</v>
      </c>
      <c r="E38" s="52">
        <v>3.9</v>
      </c>
      <c r="F38" s="45"/>
      <c r="G38" s="46"/>
    </row>
    <row r="39" spans="1:7" x14ac:dyDescent="0.25">
      <c r="A39" s="50">
        <v>2023</v>
      </c>
      <c r="B39" s="51" t="s">
        <v>10</v>
      </c>
      <c r="C39" s="18">
        <v>166783</v>
      </c>
      <c r="D39" s="18">
        <v>6043</v>
      </c>
      <c r="E39" s="52">
        <v>3.6</v>
      </c>
      <c r="F39" s="45"/>
      <c r="G39" s="46"/>
    </row>
    <row r="40" spans="1:7" x14ac:dyDescent="0.25">
      <c r="A40" s="50"/>
      <c r="B40" s="51"/>
      <c r="C40" s="9"/>
      <c r="D40" s="9"/>
      <c r="E40" s="45"/>
      <c r="F40" s="45"/>
      <c r="G40" s="46"/>
    </row>
    <row r="41" spans="1:7" x14ac:dyDescent="0.25">
      <c r="A41" s="50"/>
      <c r="B41" s="51"/>
      <c r="E41" s="56"/>
    </row>
    <row r="42" spans="1:7" x14ac:dyDescent="0.25">
      <c r="A42" s="32"/>
      <c r="E42" s="56"/>
    </row>
    <row r="43" spans="1:7" x14ac:dyDescent="0.25">
      <c r="A43" s="32"/>
      <c r="E43" s="56"/>
    </row>
    <row r="44" spans="1:7" x14ac:dyDescent="0.25">
      <c r="A44" s="32"/>
      <c r="E44" s="56"/>
    </row>
    <row r="45" spans="1:7" x14ac:dyDescent="0.25">
      <c r="A45" s="32"/>
      <c r="E45" s="56"/>
    </row>
    <row r="46" spans="1:7" x14ac:dyDescent="0.25">
      <c r="A46" s="32"/>
      <c r="E46" s="56"/>
    </row>
    <row r="47" spans="1:7" x14ac:dyDescent="0.25">
      <c r="E47" s="56"/>
    </row>
    <row r="48" spans="1:7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9"/>
    </row>
    <row r="78" spans="1:1" x14ac:dyDescent="0.25">
      <c r="A78" s="25" t="s">
        <v>79</v>
      </c>
    </row>
    <row r="79" spans="1:1" x14ac:dyDescent="0.25">
      <c r="A79" s="25" t="s">
        <v>80</v>
      </c>
    </row>
    <row r="80" spans="1:1" x14ac:dyDescent="0.25">
      <c r="A80" s="25" t="s">
        <v>81</v>
      </c>
    </row>
    <row r="81" spans="1:1" x14ac:dyDescent="0.25">
      <c r="A81" s="25" t="s">
        <v>82</v>
      </c>
    </row>
    <row r="82" spans="1:1" x14ac:dyDescent="0.25">
      <c r="A82" s="25" t="s">
        <v>83</v>
      </c>
    </row>
  </sheetData>
  <mergeCells count="9">
    <mergeCell ref="B8:F8"/>
    <mergeCell ref="B9:F9"/>
    <mergeCell ref="B10:F10"/>
    <mergeCell ref="A1:F1"/>
    <mergeCell ref="A2:F2"/>
    <mergeCell ref="A3:F3"/>
    <mergeCell ref="B4:F4"/>
    <mergeCell ref="B6:F6"/>
    <mergeCell ref="B7:F7"/>
  </mergeCells>
  <conditionalFormatting sqref="A78:A79">
    <cfRule type="expression" dxfId="1" priority="4">
      <formula>A78=VLOOKUP(A78,$CG$3:$CG$12,1,FALSE)</formula>
    </cfRule>
  </conditionalFormatting>
  <conditionalFormatting sqref="A80:A82">
    <cfRule type="expression" dxfId="0" priority="1">
      <formula>A80=VLOOKUP(A80,$CD$3:$CD$26,1,FALSE)</formula>
    </cfRule>
  </conditionalFormatting>
  <hyperlinks>
    <hyperlink ref="A11" r:id="rId1" xr:uid="{1C4239B8-2827-40E3-9E7F-ECBAB1B405BF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4"/>
  <sheetViews>
    <sheetView zoomScale="90" zoomScaleNormal="90" workbookViewId="0">
      <selection activeCell="A42" sqref="A41:A42"/>
    </sheetView>
  </sheetViews>
  <sheetFormatPr defaultColWidth="9.21875" defaultRowHeight="13.8" x14ac:dyDescent="0.25"/>
  <cols>
    <col min="1" max="1" width="14.88671875" style="59" customWidth="1"/>
    <col min="2" max="2" width="8.77734375" style="59" customWidth="1"/>
    <col min="3" max="3" width="16.21875" style="59" customWidth="1"/>
    <col min="4" max="4" width="12.77734375" style="59" customWidth="1"/>
    <col min="5" max="5" width="15.77734375" style="59" customWidth="1"/>
    <col min="6" max="6" width="15.21875" style="59" customWidth="1"/>
    <col min="7" max="7" width="12.44140625" style="59" customWidth="1"/>
    <col min="8" max="9" width="15.109375" style="59" customWidth="1"/>
    <col min="10" max="10" width="9.44140625" style="59" customWidth="1"/>
    <col min="11" max="11" width="17.77734375" style="59" customWidth="1"/>
    <col min="12" max="12" width="15.109375" style="59" customWidth="1"/>
    <col min="13" max="13" width="8.44140625" style="59" bestFit="1" customWidth="1"/>
    <col min="14" max="14" width="13" style="59" customWidth="1"/>
    <col min="15" max="15" width="11.77734375" style="59" customWidth="1"/>
    <col min="16" max="16" width="11.44140625" style="59" customWidth="1"/>
    <col min="17" max="17" width="10.21875" style="59" customWidth="1"/>
    <col min="18" max="20" width="9.21875" style="59"/>
    <col min="21" max="21" width="10.77734375" style="59" customWidth="1"/>
    <col min="22" max="22" width="12.77734375" style="59" bestFit="1" customWidth="1"/>
    <col min="23" max="16384" width="9.21875" style="59"/>
  </cols>
  <sheetData>
    <row r="1" spans="1:28" ht="15.6" x14ac:dyDescent="0.3">
      <c r="A1" s="80" t="s">
        <v>0</v>
      </c>
      <c r="B1" s="81"/>
      <c r="C1" s="81"/>
      <c r="D1" s="81"/>
      <c r="E1" s="81"/>
      <c r="F1" s="81"/>
    </row>
    <row r="2" spans="1:28" ht="15.6" x14ac:dyDescent="0.3">
      <c r="A2" s="80" t="s">
        <v>23</v>
      </c>
      <c r="B2" s="81"/>
      <c r="C2" s="81"/>
      <c r="D2" s="81"/>
      <c r="E2" s="81"/>
      <c r="F2" s="81"/>
    </row>
    <row r="4" spans="1:28" ht="14.55" customHeight="1" x14ac:dyDescent="0.25">
      <c r="A4" s="42" t="s">
        <v>56</v>
      </c>
      <c r="B4" s="76" t="s">
        <v>84</v>
      </c>
      <c r="C4" s="76"/>
      <c r="D4" s="76"/>
      <c r="E4" s="76"/>
      <c r="F4" s="76"/>
    </row>
    <row r="5" spans="1:28" ht="15" customHeight="1" x14ac:dyDescent="0.25">
      <c r="A5" s="82" t="s">
        <v>1</v>
      </c>
      <c r="B5" s="82"/>
      <c r="C5" s="82"/>
      <c r="D5" s="82"/>
      <c r="E5" s="82"/>
      <c r="F5" s="82"/>
    </row>
    <row r="6" spans="1:28" ht="15" customHeight="1" x14ac:dyDescent="0.25">
      <c r="A6" s="42" t="s">
        <v>57</v>
      </c>
      <c r="B6" s="76" t="s">
        <v>61</v>
      </c>
      <c r="C6" s="76"/>
      <c r="D6" s="76"/>
      <c r="E6" s="76"/>
      <c r="F6" s="76"/>
    </row>
    <row r="7" spans="1:28" ht="15" customHeight="1" x14ac:dyDescent="0.25">
      <c r="A7" s="42" t="s">
        <v>58</v>
      </c>
      <c r="B7" s="76" t="s">
        <v>59</v>
      </c>
      <c r="C7" s="76"/>
      <c r="D7" s="76"/>
      <c r="E7" s="76"/>
      <c r="F7" s="76"/>
    </row>
    <row r="8" spans="1:28" ht="14.55" customHeight="1" x14ac:dyDescent="0.25">
      <c r="A8" s="42" t="s">
        <v>60</v>
      </c>
      <c r="B8" s="76" t="s">
        <v>61</v>
      </c>
      <c r="C8" s="76"/>
      <c r="D8" s="76"/>
      <c r="E8" s="76"/>
      <c r="F8" s="76"/>
    </row>
    <row r="9" spans="1:28" x14ac:dyDescent="0.25">
      <c r="A9" s="42" t="s">
        <v>55</v>
      </c>
      <c r="B9" s="77" t="s">
        <v>78</v>
      </c>
      <c r="C9" s="77"/>
      <c r="D9" s="77"/>
      <c r="E9" s="77"/>
      <c r="F9" s="77"/>
      <c r="L9" s="29" t="s">
        <v>21</v>
      </c>
      <c r="M9" s="25"/>
      <c r="N9" s="25"/>
      <c r="O9" s="25"/>
      <c r="P9" s="25"/>
    </row>
    <row r="10" spans="1:28" x14ac:dyDescent="0.25">
      <c r="K10" s="60"/>
      <c r="L10" s="25" t="s">
        <v>20</v>
      </c>
      <c r="M10" s="25"/>
      <c r="N10" s="25"/>
      <c r="O10" s="25"/>
      <c r="P10" s="25"/>
    </row>
    <row r="11" spans="1:28" ht="40.200000000000003" thickBot="1" x14ac:dyDescent="0.3">
      <c r="A11" s="57" t="s">
        <v>2</v>
      </c>
      <c r="B11" s="57" t="s">
        <v>3</v>
      </c>
      <c r="C11" s="58" t="s">
        <v>85</v>
      </c>
      <c r="D11" s="58" t="s">
        <v>86</v>
      </c>
      <c r="E11" s="58" t="s">
        <v>87</v>
      </c>
      <c r="F11" s="58" t="s">
        <v>4</v>
      </c>
      <c r="G11" s="58" t="s">
        <v>5</v>
      </c>
      <c r="H11" s="58" t="s">
        <v>6</v>
      </c>
      <c r="I11" s="58" t="s">
        <v>7</v>
      </c>
      <c r="L11" s="57" t="s">
        <v>25</v>
      </c>
      <c r="M11" s="57" t="s">
        <v>26</v>
      </c>
      <c r="N11" s="57" t="s">
        <v>24</v>
      </c>
      <c r="O11" s="57" t="s">
        <v>27</v>
      </c>
      <c r="P11" s="57" t="s">
        <v>28</v>
      </c>
    </row>
    <row r="12" spans="1:28" s="62" customFormat="1" ht="14.4" thickTop="1" x14ac:dyDescent="0.25">
      <c r="A12" s="17">
        <v>2021</v>
      </c>
      <c r="B12" s="17" t="s">
        <v>8</v>
      </c>
      <c r="C12" s="18">
        <v>547034</v>
      </c>
      <c r="D12" s="19">
        <v>67.599999999999994</v>
      </c>
      <c r="E12" s="19">
        <v>63.1</v>
      </c>
      <c r="F12" s="18">
        <v>369858</v>
      </c>
      <c r="G12" s="18">
        <v>345287</v>
      </c>
      <c r="H12" s="18">
        <v>24571</v>
      </c>
      <c r="I12" s="19">
        <v>6.6</v>
      </c>
      <c r="J12" s="59"/>
      <c r="K12" s="61"/>
      <c r="L12" s="38">
        <v>44197</v>
      </c>
      <c r="M12" s="38">
        <v>44896</v>
      </c>
      <c r="N12" s="33">
        <f>SUM(F12:F35)</f>
        <v>9198076</v>
      </c>
      <c r="O12" s="33">
        <f>SUM(H12:H35)</f>
        <v>525711</v>
      </c>
      <c r="P12" s="25">
        <f>ROUND(TRUNC((O12/N12),4)*100,1)</f>
        <v>5.7</v>
      </c>
      <c r="Q12" s="59"/>
      <c r="S12" s="59"/>
    </row>
    <row r="13" spans="1:28" s="62" customFormat="1" x14ac:dyDescent="0.25">
      <c r="A13" s="17">
        <v>2021</v>
      </c>
      <c r="B13" s="17" t="s">
        <v>9</v>
      </c>
      <c r="C13" s="18">
        <v>546750</v>
      </c>
      <c r="D13" s="19">
        <v>68.400000000000006</v>
      </c>
      <c r="E13" s="19">
        <v>63.6</v>
      </c>
      <c r="F13" s="18">
        <v>374162</v>
      </c>
      <c r="G13" s="18">
        <v>347965</v>
      </c>
      <c r="H13" s="18">
        <v>26197</v>
      </c>
      <c r="I13" s="19">
        <v>7</v>
      </c>
      <c r="J13" s="59"/>
      <c r="K13" s="61"/>
      <c r="L13" s="38">
        <v>44228</v>
      </c>
      <c r="M13" s="38">
        <v>44927</v>
      </c>
      <c r="N13" s="33">
        <f>SUM(F13:F36)</f>
        <v>9221112</v>
      </c>
      <c r="O13" s="33">
        <f>SUM(H13:H36)</f>
        <v>520432</v>
      </c>
      <c r="P13" s="25">
        <f>ROUND(TRUNC((O13/N13),4)*100,1)</f>
        <v>5.6</v>
      </c>
      <c r="Q13" s="60"/>
      <c r="S13" s="59"/>
      <c r="T13" s="63"/>
      <c r="U13" s="63"/>
      <c r="V13" s="63"/>
      <c r="W13" s="63"/>
      <c r="Y13" s="64"/>
      <c r="Z13" s="64"/>
      <c r="AA13" s="64"/>
      <c r="AB13" s="64"/>
    </row>
    <row r="14" spans="1:28" s="62" customFormat="1" x14ac:dyDescent="0.25">
      <c r="A14" s="17">
        <v>2021</v>
      </c>
      <c r="B14" s="17" t="s">
        <v>10</v>
      </c>
      <c r="C14" s="18">
        <v>546672</v>
      </c>
      <c r="D14" s="19">
        <v>68.400000000000006</v>
      </c>
      <c r="E14" s="19">
        <v>63.7</v>
      </c>
      <c r="F14" s="18">
        <v>373855</v>
      </c>
      <c r="G14" s="18">
        <v>348012</v>
      </c>
      <c r="H14" s="18">
        <v>25843</v>
      </c>
      <c r="I14" s="19">
        <v>6.9</v>
      </c>
      <c r="J14" s="59"/>
      <c r="K14" s="60"/>
      <c r="L14" s="38">
        <v>44256</v>
      </c>
      <c r="M14" s="38">
        <v>44958</v>
      </c>
      <c r="N14" s="33">
        <f>SUM(F14:F37)</f>
        <v>9239206</v>
      </c>
      <c r="O14" s="33">
        <f>SUM(H14:H37)</f>
        <v>513431</v>
      </c>
      <c r="P14" s="25">
        <f>ROUND(TRUNC((O14/N14),4)*100,1)</f>
        <v>5.6</v>
      </c>
      <c r="Q14" s="60"/>
      <c r="R14" s="59"/>
      <c r="S14" s="59"/>
      <c r="T14" s="63"/>
      <c r="U14" s="63"/>
      <c r="V14" s="63"/>
      <c r="W14" s="63"/>
      <c r="Y14" s="64"/>
      <c r="Z14" s="64"/>
      <c r="AA14" s="64"/>
      <c r="AB14" s="64"/>
    </row>
    <row r="15" spans="1:28" s="62" customFormat="1" x14ac:dyDescent="0.25">
      <c r="A15" s="17">
        <v>2021</v>
      </c>
      <c r="B15" s="17" t="s">
        <v>11</v>
      </c>
      <c r="C15" s="18">
        <v>546643</v>
      </c>
      <c r="D15" s="19">
        <v>68.099999999999994</v>
      </c>
      <c r="E15" s="19">
        <v>63.6</v>
      </c>
      <c r="F15" s="18">
        <v>372273</v>
      </c>
      <c r="G15" s="18">
        <v>347791</v>
      </c>
      <c r="H15" s="18">
        <v>24482</v>
      </c>
      <c r="I15" s="19">
        <v>6.6</v>
      </c>
      <c r="J15" s="59"/>
      <c r="K15" s="60"/>
      <c r="L15" s="38">
        <v>44287</v>
      </c>
      <c r="M15" s="38">
        <v>44986</v>
      </c>
      <c r="N15" s="33">
        <f>SUM(F15:F38)</f>
        <v>9257312</v>
      </c>
      <c r="O15" s="33">
        <f>SUM(H15:H38)</f>
        <v>507551</v>
      </c>
      <c r="P15" s="25">
        <f>ROUND(TRUNC((O15/N15),4)*100,1)</f>
        <v>5.5</v>
      </c>
      <c r="Q15" s="60"/>
      <c r="R15" s="59"/>
      <c r="S15" s="59"/>
      <c r="T15" s="63"/>
      <c r="U15" s="63"/>
      <c r="V15" s="63"/>
      <c r="W15" s="63"/>
      <c r="Y15" s="64"/>
      <c r="Z15" s="64"/>
      <c r="AA15" s="64"/>
      <c r="AB15" s="64"/>
    </row>
    <row r="16" spans="1:28" s="62" customFormat="1" x14ac:dyDescent="0.25">
      <c r="A16" s="17">
        <v>2021</v>
      </c>
      <c r="B16" s="17" t="s">
        <v>12</v>
      </c>
      <c r="C16" s="18">
        <v>546549</v>
      </c>
      <c r="D16" s="19">
        <v>68.400000000000006</v>
      </c>
      <c r="E16" s="19">
        <v>63.8</v>
      </c>
      <c r="F16" s="18">
        <v>373687</v>
      </c>
      <c r="G16" s="18">
        <v>348691</v>
      </c>
      <c r="H16" s="18">
        <v>24996</v>
      </c>
      <c r="I16" s="19">
        <v>6.7</v>
      </c>
      <c r="J16" s="59"/>
      <c r="L16" s="65"/>
      <c r="M16" s="65"/>
      <c r="N16" s="66"/>
      <c r="O16" s="66"/>
      <c r="P16" s="64"/>
      <c r="Q16" s="60"/>
      <c r="R16" s="59"/>
      <c r="S16" s="59"/>
      <c r="T16" s="63"/>
      <c r="U16" s="63"/>
      <c r="V16" s="63"/>
      <c r="W16" s="63"/>
      <c r="Y16" s="64"/>
      <c r="Z16" s="64"/>
      <c r="AA16" s="64"/>
      <c r="AB16" s="64"/>
    </row>
    <row r="17" spans="1:31" s="62" customFormat="1" x14ac:dyDescent="0.25">
      <c r="A17" s="17">
        <v>2021</v>
      </c>
      <c r="B17" s="17" t="s">
        <v>13</v>
      </c>
      <c r="C17" s="18">
        <v>546499</v>
      </c>
      <c r="D17" s="19">
        <v>69.900000000000006</v>
      </c>
      <c r="E17" s="19">
        <v>64.3</v>
      </c>
      <c r="F17" s="18">
        <v>382071</v>
      </c>
      <c r="G17" s="18">
        <v>351497</v>
      </c>
      <c r="H17" s="18">
        <v>30574</v>
      </c>
      <c r="I17" s="19">
        <v>8</v>
      </c>
      <c r="J17" s="59"/>
      <c r="L17" s="65"/>
      <c r="M17" s="65"/>
      <c r="N17" s="66"/>
      <c r="O17" s="66"/>
      <c r="P17" s="64"/>
      <c r="Q17" s="60"/>
      <c r="R17" s="59"/>
      <c r="S17" s="59"/>
      <c r="T17" s="63"/>
      <c r="U17" s="63"/>
      <c r="V17" s="63"/>
      <c r="W17" s="63"/>
      <c r="Y17" s="64"/>
      <c r="Z17" s="64"/>
      <c r="AA17" s="64"/>
      <c r="AB17" s="64"/>
    </row>
    <row r="18" spans="1:31" s="62" customFormat="1" x14ac:dyDescent="0.25">
      <c r="A18" s="17">
        <v>2021</v>
      </c>
      <c r="B18" s="17" t="s">
        <v>14</v>
      </c>
      <c r="C18" s="18">
        <v>546470</v>
      </c>
      <c r="D18" s="19">
        <v>71.2</v>
      </c>
      <c r="E18" s="19">
        <v>65.8</v>
      </c>
      <c r="F18" s="18">
        <v>389098</v>
      </c>
      <c r="G18" s="18">
        <v>359522</v>
      </c>
      <c r="H18" s="18">
        <v>29576</v>
      </c>
      <c r="I18" s="19">
        <v>7.6</v>
      </c>
      <c r="J18" s="59"/>
      <c r="L18" s="65"/>
      <c r="M18" s="65"/>
      <c r="N18" s="66"/>
      <c r="O18" s="66"/>
      <c r="P18" s="64"/>
      <c r="Q18" s="60"/>
      <c r="R18" s="59"/>
      <c r="S18" s="59"/>
      <c r="T18" s="63"/>
      <c r="U18" s="63"/>
      <c r="V18" s="63"/>
      <c r="W18" s="63"/>
      <c r="Y18" s="64"/>
      <c r="Z18" s="64"/>
      <c r="AA18" s="64"/>
      <c r="AB18" s="64"/>
    </row>
    <row r="19" spans="1:31" s="62" customFormat="1" x14ac:dyDescent="0.25">
      <c r="A19" s="17">
        <v>2021</v>
      </c>
      <c r="B19" s="17" t="s">
        <v>15</v>
      </c>
      <c r="C19" s="18">
        <v>546769</v>
      </c>
      <c r="D19" s="19">
        <v>69.599999999999994</v>
      </c>
      <c r="E19" s="19">
        <v>64.5</v>
      </c>
      <c r="F19" s="18">
        <v>380493</v>
      </c>
      <c r="G19" s="18">
        <v>352398</v>
      </c>
      <c r="H19" s="18">
        <v>28095</v>
      </c>
      <c r="I19" s="19">
        <v>7.4</v>
      </c>
      <c r="J19" s="59"/>
      <c r="L19" s="65"/>
      <c r="M19" s="65"/>
      <c r="N19" s="66"/>
      <c r="O19" s="66"/>
      <c r="P19" s="64"/>
      <c r="Q19" s="60"/>
      <c r="R19" s="59"/>
      <c r="S19" s="59"/>
      <c r="T19" s="63"/>
      <c r="U19" s="63"/>
      <c r="V19" s="63"/>
      <c r="W19" s="63"/>
      <c r="Y19" s="64"/>
      <c r="Z19" s="64"/>
      <c r="AA19" s="64"/>
      <c r="AB19" s="64"/>
    </row>
    <row r="20" spans="1:31" s="62" customFormat="1" x14ac:dyDescent="0.25">
      <c r="A20" s="17">
        <v>2021</v>
      </c>
      <c r="B20" s="17" t="s">
        <v>16</v>
      </c>
      <c r="C20" s="18">
        <v>547042</v>
      </c>
      <c r="D20" s="19">
        <v>69.400000000000006</v>
      </c>
      <c r="E20" s="19">
        <v>64.7</v>
      </c>
      <c r="F20" s="18">
        <v>379524</v>
      </c>
      <c r="G20" s="18">
        <v>354036</v>
      </c>
      <c r="H20" s="18">
        <v>25488</v>
      </c>
      <c r="I20" s="19">
        <v>6.7</v>
      </c>
      <c r="J20" s="59"/>
      <c r="L20" s="65"/>
      <c r="M20" s="65"/>
      <c r="N20" s="66"/>
      <c r="O20" s="66"/>
      <c r="P20" s="64"/>
      <c r="Q20" s="60"/>
      <c r="R20" s="59"/>
      <c r="S20" s="59"/>
      <c r="T20" s="63"/>
      <c r="U20" s="63"/>
      <c r="V20" s="63"/>
      <c r="W20" s="63"/>
      <c r="Y20" s="64"/>
      <c r="Z20" s="64"/>
      <c r="AA20" s="64"/>
      <c r="AB20" s="64"/>
    </row>
    <row r="21" spans="1:31" s="62" customFormat="1" x14ac:dyDescent="0.25">
      <c r="A21" s="17">
        <v>2021</v>
      </c>
      <c r="B21" s="17" t="s">
        <v>17</v>
      </c>
      <c r="C21" s="18">
        <v>547306</v>
      </c>
      <c r="D21" s="19">
        <v>69.5</v>
      </c>
      <c r="E21" s="19">
        <v>65.099999999999994</v>
      </c>
      <c r="F21" s="18">
        <v>380370</v>
      </c>
      <c r="G21" s="18">
        <v>356069</v>
      </c>
      <c r="H21" s="18">
        <v>24301</v>
      </c>
      <c r="I21" s="19">
        <v>6.4</v>
      </c>
      <c r="J21" s="59"/>
      <c r="L21" s="65"/>
      <c r="M21" s="65"/>
      <c r="N21" s="66"/>
      <c r="O21" s="66"/>
      <c r="P21" s="64"/>
      <c r="Q21" s="60"/>
      <c r="R21" s="59"/>
      <c r="S21" s="59"/>
      <c r="T21" s="63"/>
      <c r="U21" s="63"/>
      <c r="V21" s="63"/>
      <c r="W21" s="63"/>
      <c r="Y21" s="64"/>
      <c r="Z21" s="64"/>
      <c r="AA21" s="64"/>
      <c r="AB21" s="64"/>
    </row>
    <row r="22" spans="1:31" s="62" customFormat="1" x14ac:dyDescent="0.25">
      <c r="A22" s="17">
        <v>2021</v>
      </c>
      <c r="B22" s="17" t="s">
        <v>18</v>
      </c>
      <c r="C22" s="18">
        <v>547524</v>
      </c>
      <c r="D22" s="19">
        <v>70.099999999999994</v>
      </c>
      <c r="E22" s="19">
        <v>65.8</v>
      </c>
      <c r="F22" s="18">
        <v>383699</v>
      </c>
      <c r="G22" s="18">
        <v>360212</v>
      </c>
      <c r="H22" s="18">
        <v>23487</v>
      </c>
      <c r="I22" s="19">
        <v>6.1</v>
      </c>
      <c r="J22" s="59"/>
      <c r="L22" s="65"/>
      <c r="M22" s="65"/>
      <c r="N22" s="66"/>
      <c r="O22" s="66"/>
      <c r="P22" s="64"/>
      <c r="Q22" s="60"/>
      <c r="R22" s="59"/>
      <c r="S22" s="59"/>
      <c r="T22" s="63"/>
      <c r="U22" s="63"/>
      <c r="V22" s="63"/>
      <c r="W22" s="63"/>
      <c r="Y22" s="64"/>
      <c r="Z22" s="64"/>
      <c r="AA22" s="64"/>
      <c r="AB22" s="64"/>
    </row>
    <row r="23" spans="1:31" s="62" customFormat="1" x14ac:dyDescent="0.25">
      <c r="A23" s="17">
        <v>2021</v>
      </c>
      <c r="B23" s="17" t="s">
        <v>19</v>
      </c>
      <c r="C23" s="18">
        <v>547785</v>
      </c>
      <c r="D23" s="19">
        <v>69</v>
      </c>
      <c r="E23" s="19">
        <v>65.400000000000006</v>
      </c>
      <c r="F23" s="18">
        <v>378144</v>
      </c>
      <c r="G23" s="18">
        <v>358132</v>
      </c>
      <c r="H23" s="18">
        <v>20012</v>
      </c>
      <c r="I23" s="19">
        <v>5.3</v>
      </c>
      <c r="J23" s="59"/>
      <c r="L23" s="65"/>
      <c r="M23" s="65"/>
      <c r="N23" s="66"/>
      <c r="O23" s="66"/>
      <c r="P23" s="64"/>
      <c r="Q23" s="60"/>
      <c r="R23" s="59"/>
      <c r="S23" s="59"/>
      <c r="T23" s="63"/>
      <c r="U23" s="63"/>
      <c r="V23" s="63"/>
      <c r="W23" s="63"/>
      <c r="Y23" s="64"/>
      <c r="Z23" s="64"/>
      <c r="AA23" s="64"/>
      <c r="AB23" s="64"/>
    </row>
    <row r="24" spans="1:31" s="62" customFormat="1" x14ac:dyDescent="0.25">
      <c r="A24" s="17">
        <v>2022</v>
      </c>
      <c r="B24" s="17" t="s">
        <v>8</v>
      </c>
      <c r="C24" s="18">
        <v>548005</v>
      </c>
      <c r="D24" s="19">
        <v>69.5</v>
      </c>
      <c r="E24" s="19">
        <v>65.099999999999994</v>
      </c>
      <c r="F24" s="18">
        <v>380671</v>
      </c>
      <c r="G24" s="18">
        <v>356734</v>
      </c>
      <c r="H24" s="18">
        <v>23937</v>
      </c>
      <c r="I24" s="19">
        <v>6.3</v>
      </c>
      <c r="J24" s="59"/>
      <c r="L24" s="65"/>
      <c r="M24" s="65"/>
      <c r="N24" s="66"/>
      <c r="O24" s="66"/>
      <c r="P24" s="64"/>
      <c r="Q24" s="60"/>
      <c r="S24" s="59"/>
      <c r="T24" s="63"/>
      <c r="U24" s="63"/>
      <c r="V24" s="63"/>
      <c r="W24" s="63"/>
      <c r="Y24" s="64"/>
      <c r="Z24" s="64"/>
      <c r="AA24" s="64"/>
      <c r="AB24" s="64"/>
    </row>
    <row r="25" spans="1:31" x14ac:dyDescent="0.25">
      <c r="A25" s="17">
        <v>2022</v>
      </c>
      <c r="B25" s="17" t="s">
        <v>9</v>
      </c>
      <c r="C25" s="18">
        <v>548149</v>
      </c>
      <c r="D25" s="19">
        <v>70.599999999999994</v>
      </c>
      <c r="E25" s="19">
        <v>66.7</v>
      </c>
      <c r="F25" s="18">
        <v>387107</v>
      </c>
      <c r="G25" s="18">
        <v>365514</v>
      </c>
      <c r="H25" s="18">
        <v>21593</v>
      </c>
      <c r="I25" s="19">
        <v>5.6</v>
      </c>
      <c r="L25" s="65"/>
      <c r="M25" s="65"/>
      <c r="N25" s="66"/>
      <c r="O25" s="66"/>
      <c r="P25" s="64"/>
      <c r="Q25" s="60"/>
      <c r="T25" s="63"/>
      <c r="U25" s="63"/>
      <c r="V25" s="67"/>
      <c r="W25" s="67"/>
      <c r="Y25" s="64"/>
      <c r="Z25" s="64"/>
      <c r="AA25" s="64"/>
      <c r="AB25" s="64"/>
      <c r="AC25" s="67"/>
      <c r="AD25" s="67"/>
      <c r="AE25" s="67"/>
    </row>
    <row r="26" spans="1:31" x14ac:dyDescent="0.25">
      <c r="A26" s="17">
        <v>2022</v>
      </c>
      <c r="B26" s="17" t="s">
        <v>10</v>
      </c>
      <c r="C26" s="18">
        <v>548396</v>
      </c>
      <c r="D26" s="19">
        <v>70.900000000000006</v>
      </c>
      <c r="E26" s="19">
        <v>67.3</v>
      </c>
      <c r="F26" s="18">
        <v>388830</v>
      </c>
      <c r="G26" s="18">
        <v>368965</v>
      </c>
      <c r="H26" s="18">
        <v>19865</v>
      </c>
      <c r="I26" s="19">
        <v>5.0999999999999996</v>
      </c>
      <c r="L26" s="65"/>
      <c r="M26" s="65"/>
      <c r="N26" s="66"/>
      <c r="O26" s="66"/>
      <c r="P26" s="64"/>
      <c r="Q26" s="60"/>
      <c r="T26" s="63"/>
      <c r="U26" s="63"/>
      <c r="V26" s="67"/>
      <c r="W26" s="67"/>
      <c r="Y26" s="64"/>
      <c r="Z26" s="64"/>
      <c r="AA26" s="64"/>
      <c r="AB26" s="64"/>
      <c r="AC26" s="67"/>
      <c r="AD26" s="67"/>
      <c r="AE26" s="67"/>
    </row>
    <row r="27" spans="1:31" x14ac:dyDescent="0.25">
      <c r="A27" s="17">
        <v>2022</v>
      </c>
      <c r="B27" s="17" t="s">
        <v>11</v>
      </c>
      <c r="C27" s="18">
        <v>548713</v>
      </c>
      <c r="D27" s="19">
        <v>70.400000000000006</v>
      </c>
      <c r="E27" s="19">
        <v>67.5</v>
      </c>
      <c r="F27" s="18">
        <v>386488</v>
      </c>
      <c r="G27" s="18">
        <v>370349</v>
      </c>
      <c r="H27" s="18">
        <v>16139</v>
      </c>
      <c r="I27" s="19">
        <v>4.2</v>
      </c>
      <c r="L27" s="65"/>
      <c r="M27" s="65"/>
      <c r="N27" s="66"/>
      <c r="O27" s="66"/>
      <c r="P27" s="64"/>
      <c r="Q27" s="60"/>
      <c r="T27" s="63"/>
      <c r="U27" s="63"/>
      <c r="V27" s="67"/>
      <c r="W27" s="67"/>
      <c r="Y27" s="64"/>
      <c r="Z27" s="64"/>
      <c r="AA27" s="64"/>
      <c r="AB27" s="64"/>
      <c r="AC27" s="67"/>
      <c r="AD27" s="67"/>
      <c r="AE27" s="67"/>
    </row>
    <row r="28" spans="1:31" x14ac:dyDescent="0.25">
      <c r="A28" s="17">
        <v>2022</v>
      </c>
      <c r="B28" s="17" t="s">
        <v>12</v>
      </c>
      <c r="C28" s="18">
        <v>549051</v>
      </c>
      <c r="D28" s="19">
        <v>70.599999999999994</v>
      </c>
      <c r="E28" s="19">
        <v>67.599999999999994</v>
      </c>
      <c r="F28" s="18">
        <v>387666</v>
      </c>
      <c r="G28" s="18">
        <v>370956</v>
      </c>
      <c r="H28" s="18">
        <v>16710</v>
      </c>
      <c r="I28" s="19">
        <v>4.3</v>
      </c>
      <c r="T28" s="63"/>
      <c r="U28" s="63"/>
      <c r="V28" s="67"/>
      <c r="W28" s="67"/>
      <c r="Y28" s="64"/>
      <c r="Z28" s="64"/>
      <c r="AA28" s="64"/>
      <c r="AB28" s="64"/>
      <c r="AC28" s="67"/>
      <c r="AD28" s="67"/>
      <c r="AE28" s="67"/>
    </row>
    <row r="29" spans="1:31" x14ac:dyDescent="0.25">
      <c r="A29" s="17">
        <v>2022</v>
      </c>
      <c r="B29" s="17" t="s">
        <v>13</v>
      </c>
      <c r="C29" s="18">
        <v>549355</v>
      </c>
      <c r="D29" s="19">
        <v>71.400000000000006</v>
      </c>
      <c r="E29" s="19">
        <v>67.900000000000006</v>
      </c>
      <c r="F29" s="18">
        <v>392180</v>
      </c>
      <c r="G29" s="18">
        <v>372959</v>
      </c>
      <c r="H29" s="18">
        <v>19221</v>
      </c>
      <c r="I29" s="19">
        <v>4.9000000000000004</v>
      </c>
      <c r="K29" s="60"/>
      <c r="L29" s="60"/>
      <c r="M29" s="60"/>
      <c r="T29" s="63"/>
      <c r="U29" s="63"/>
      <c r="V29" s="67"/>
      <c r="W29" s="67"/>
      <c r="Y29" s="64"/>
      <c r="Z29" s="64"/>
      <c r="AA29" s="64"/>
      <c r="AB29" s="64"/>
      <c r="AC29" s="67"/>
      <c r="AD29" s="67"/>
      <c r="AE29" s="67"/>
    </row>
    <row r="30" spans="1:31" x14ac:dyDescent="0.25">
      <c r="A30" s="17">
        <v>2022</v>
      </c>
      <c r="B30" s="17" t="s">
        <v>14</v>
      </c>
      <c r="C30" s="18">
        <v>549705</v>
      </c>
      <c r="D30" s="19">
        <v>72.5</v>
      </c>
      <c r="E30" s="19">
        <v>69.099999999999994</v>
      </c>
      <c r="F30" s="18">
        <v>398415</v>
      </c>
      <c r="G30" s="18">
        <v>379597</v>
      </c>
      <c r="H30" s="18">
        <v>18818</v>
      </c>
      <c r="I30" s="19">
        <v>4.7</v>
      </c>
      <c r="K30" s="60"/>
      <c r="L30" s="60"/>
      <c r="M30" s="60"/>
      <c r="P30" s="65"/>
      <c r="Q30" s="65"/>
      <c r="T30" s="63"/>
      <c r="U30" s="63"/>
      <c r="V30" s="67"/>
      <c r="W30" s="67"/>
      <c r="Y30" s="64"/>
      <c r="Z30" s="64"/>
      <c r="AA30" s="64"/>
      <c r="AB30" s="64"/>
      <c r="AC30" s="67"/>
      <c r="AD30" s="67"/>
      <c r="AE30" s="67"/>
    </row>
    <row r="31" spans="1:31" x14ac:dyDescent="0.25">
      <c r="A31" s="17">
        <v>2022</v>
      </c>
      <c r="B31" s="17" t="s">
        <v>15</v>
      </c>
      <c r="C31" s="18">
        <v>550130</v>
      </c>
      <c r="D31" s="19">
        <v>71.099999999999994</v>
      </c>
      <c r="E31" s="19">
        <v>67.900000000000006</v>
      </c>
      <c r="F31" s="18">
        <v>391193</v>
      </c>
      <c r="G31" s="18">
        <v>373359</v>
      </c>
      <c r="H31" s="18">
        <v>17834</v>
      </c>
      <c r="I31" s="19">
        <v>4.5999999999999996</v>
      </c>
      <c r="K31" s="60"/>
      <c r="L31" s="61"/>
      <c r="M31" s="61"/>
      <c r="N31" s="60"/>
      <c r="O31" s="60"/>
      <c r="P31" s="60"/>
      <c r="Q31" s="60"/>
      <c r="T31" s="63"/>
      <c r="U31" s="63"/>
      <c r="V31" s="67"/>
      <c r="W31" s="67"/>
      <c r="Y31" s="64"/>
      <c r="Z31" s="64"/>
      <c r="AA31" s="64"/>
      <c r="AB31" s="64"/>
      <c r="AC31" s="67"/>
      <c r="AD31" s="67"/>
      <c r="AE31" s="67"/>
    </row>
    <row r="32" spans="1:31" x14ac:dyDescent="0.25">
      <c r="A32" s="17">
        <v>2022</v>
      </c>
      <c r="B32" s="17" t="s">
        <v>16</v>
      </c>
      <c r="C32" s="18">
        <v>550563</v>
      </c>
      <c r="D32" s="19">
        <v>70.599999999999994</v>
      </c>
      <c r="E32" s="19">
        <v>67.7</v>
      </c>
      <c r="F32" s="18">
        <v>388623</v>
      </c>
      <c r="G32" s="18">
        <v>372724</v>
      </c>
      <c r="H32" s="18">
        <v>15899</v>
      </c>
      <c r="I32" s="19">
        <v>4.0999999999999996</v>
      </c>
      <c r="L32" s="68"/>
      <c r="M32" s="68"/>
      <c r="N32" s="66"/>
      <c r="O32" s="66"/>
      <c r="P32" s="64"/>
      <c r="Q32" s="60"/>
      <c r="T32" s="63"/>
      <c r="U32" s="63"/>
      <c r="V32" s="67"/>
      <c r="W32" s="67"/>
      <c r="Y32" s="64"/>
      <c r="Z32" s="64"/>
      <c r="AA32" s="64"/>
      <c r="AB32" s="64"/>
      <c r="AC32" s="67"/>
      <c r="AD32" s="67"/>
      <c r="AE32" s="67"/>
    </row>
    <row r="33" spans="1:31" x14ac:dyDescent="0.25">
      <c r="A33" s="17">
        <v>2022</v>
      </c>
      <c r="B33" s="17" t="s">
        <v>17</v>
      </c>
      <c r="C33" s="18">
        <v>550998</v>
      </c>
      <c r="D33" s="19">
        <v>70.2</v>
      </c>
      <c r="E33" s="19">
        <v>67.2</v>
      </c>
      <c r="F33" s="18">
        <v>386974</v>
      </c>
      <c r="G33" s="18">
        <v>370346</v>
      </c>
      <c r="H33" s="18">
        <v>16628</v>
      </c>
      <c r="I33" s="19">
        <v>4.3</v>
      </c>
      <c r="K33" s="60"/>
      <c r="L33" s="68"/>
      <c r="M33" s="68"/>
      <c r="N33" s="66"/>
      <c r="O33" s="66"/>
      <c r="P33" s="64"/>
      <c r="Q33" s="60"/>
      <c r="T33" s="63"/>
      <c r="U33" s="63"/>
      <c r="V33" s="67"/>
      <c r="W33" s="67"/>
      <c r="Y33" s="64"/>
      <c r="Z33" s="64"/>
      <c r="AA33" s="64"/>
      <c r="AB33" s="64"/>
      <c r="AC33" s="67"/>
      <c r="AD33" s="67"/>
      <c r="AE33" s="67"/>
    </row>
    <row r="34" spans="1:31" x14ac:dyDescent="0.25">
      <c r="A34" s="17">
        <v>2022</v>
      </c>
      <c r="B34" s="17" t="s">
        <v>18</v>
      </c>
      <c r="C34" s="18">
        <v>551389</v>
      </c>
      <c r="D34" s="19">
        <v>70</v>
      </c>
      <c r="E34" s="19">
        <v>67.2</v>
      </c>
      <c r="F34" s="18">
        <v>386175</v>
      </c>
      <c r="G34" s="18">
        <v>370463</v>
      </c>
      <c r="H34" s="18">
        <v>15712</v>
      </c>
      <c r="I34" s="19">
        <v>4.0999999999999996</v>
      </c>
      <c r="K34" s="60"/>
      <c r="L34" s="68"/>
      <c r="M34" s="68"/>
      <c r="N34" s="66"/>
      <c r="O34" s="66"/>
      <c r="P34" s="64"/>
      <c r="Q34" s="60"/>
      <c r="T34" s="63"/>
      <c r="U34" s="63"/>
      <c r="V34" s="67"/>
      <c r="W34" s="67"/>
      <c r="Y34" s="64"/>
      <c r="Z34" s="64"/>
      <c r="AA34" s="64"/>
      <c r="AB34" s="64"/>
      <c r="AC34" s="67"/>
      <c r="AD34" s="67"/>
      <c r="AE34" s="67"/>
    </row>
    <row r="35" spans="1:31" x14ac:dyDescent="0.25">
      <c r="A35" s="17">
        <v>2022</v>
      </c>
      <c r="B35" s="17" t="s">
        <v>19</v>
      </c>
      <c r="C35" s="18">
        <v>551770</v>
      </c>
      <c r="D35" s="19">
        <v>70.099999999999994</v>
      </c>
      <c r="E35" s="19">
        <v>67.2</v>
      </c>
      <c r="F35" s="18">
        <v>386520</v>
      </c>
      <c r="G35" s="18">
        <v>370787</v>
      </c>
      <c r="H35" s="18">
        <v>15733</v>
      </c>
      <c r="I35" s="19">
        <v>4.0999999999999996</v>
      </c>
      <c r="L35" s="68"/>
      <c r="M35" s="68"/>
      <c r="N35" s="66"/>
      <c r="O35" s="66"/>
      <c r="P35" s="64"/>
      <c r="Q35" s="60"/>
      <c r="T35" s="63"/>
      <c r="U35" s="63"/>
      <c r="V35" s="67"/>
      <c r="W35" s="67"/>
      <c r="Y35" s="64"/>
      <c r="Z35" s="64"/>
      <c r="AA35" s="64"/>
      <c r="AB35" s="64"/>
      <c r="AC35" s="67"/>
      <c r="AD35" s="67"/>
      <c r="AE35" s="67"/>
    </row>
    <row r="36" spans="1:31" x14ac:dyDescent="0.25">
      <c r="A36" s="17">
        <v>2023</v>
      </c>
      <c r="B36" s="17" t="s">
        <v>8</v>
      </c>
      <c r="C36" s="18">
        <v>552167</v>
      </c>
      <c r="D36" s="19">
        <v>71.2</v>
      </c>
      <c r="E36" s="19">
        <v>67.7</v>
      </c>
      <c r="F36" s="18">
        <v>392894</v>
      </c>
      <c r="G36" s="18">
        <v>373602</v>
      </c>
      <c r="H36" s="18">
        <v>19292</v>
      </c>
      <c r="I36" s="19">
        <v>4.9000000000000004</v>
      </c>
      <c r="L36" s="68"/>
      <c r="M36" s="68"/>
      <c r="N36" s="66"/>
      <c r="O36" s="66"/>
      <c r="P36" s="64"/>
      <c r="Q36" s="60"/>
      <c r="T36" s="63"/>
      <c r="U36" s="63"/>
      <c r="V36" s="67"/>
      <c r="W36" s="67"/>
      <c r="Y36" s="64"/>
      <c r="Z36" s="64"/>
      <c r="AA36" s="64"/>
      <c r="AB36" s="64"/>
      <c r="AC36" s="67"/>
      <c r="AD36" s="67"/>
      <c r="AE36" s="67"/>
    </row>
    <row r="37" spans="1:31" x14ac:dyDescent="0.25">
      <c r="A37" s="17">
        <v>2023</v>
      </c>
      <c r="B37" s="17" t="s">
        <v>9</v>
      </c>
      <c r="C37" s="18">
        <v>552521</v>
      </c>
      <c r="D37" s="19">
        <v>71</v>
      </c>
      <c r="E37" s="19">
        <v>67.5</v>
      </c>
      <c r="F37" s="18">
        <v>392256</v>
      </c>
      <c r="G37" s="18">
        <v>373060</v>
      </c>
      <c r="H37" s="18">
        <v>19196</v>
      </c>
      <c r="I37" s="19">
        <v>4.9000000000000004</v>
      </c>
      <c r="L37" s="68"/>
      <c r="M37" s="68"/>
      <c r="N37" s="66"/>
      <c r="O37" s="66"/>
      <c r="P37" s="64"/>
      <c r="Q37" s="60"/>
      <c r="T37" s="63"/>
      <c r="U37" s="63"/>
      <c r="V37" s="67"/>
      <c r="W37" s="67"/>
      <c r="Y37" s="64"/>
      <c r="Z37" s="64"/>
      <c r="AA37" s="64"/>
      <c r="AB37" s="64"/>
      <c r="AC37" s="67"/>
      <c r="AD37" s="67"/>
      <c r="AE37" s="67"/>
    </row>
    <row r="38" spans="1:31" x14ac:dyDescent="0.25">
      <c r="A38" s="17">
        <v>2023</v>
      </c>
      <c r="B38" s="17" t="s">
        <v>10</v>
      </c>
      <c r="C38" s="18">
        <v>552868</v>
      </c>
      <c r="D38" s="19">
        <v>70.900000000000006</v>
      </c>
      <c r="E38" s="19">
        <v>67.3</v>
      </c>
      <c r="F38" s="18">
        <v>391961</v>
      </c>
      <c r="G38" s="18">
        <v>371998</v>
      </c>
      <c r="H38" s="18">
        <v>19963</v>
      </c>
      <c r="I38" s="19">
        <v>5.0999999999999996</v>
      </c>
      <c r="L38" s="68"/>
      <c r="M38" s="68"/>
      <c r="N38" s="66"/>
      <c r="O38" s="66"/>
      <c r="P38" s="64"/>
      <c r="Q38" s="60"/>
      <c r="T38" s="63"/>
      <c r="U38" s="63"/>
      <c r="V38" s="67"/>
      <c r="W38" s="67"/>
      <c r="Y38" s="64"/>
      <c r="Z38" s="64"/>
      <c r="AA38" s="64"/>
      <c r="AB38" s="64"/>
      <c r="AC38" s="67"/>
      <c r="AD38" s="67"/>
      <c r="AE38" s="67"/>
    </row>
    <row r="39" spans="1:31" x14ac:dyDescent="0.25">
      <c r="A39" s="17"/>
      <c r="B39" s="17"/>
      <c r="C39" s="18"/>
      <c r="D39" s="18"/>
      <c r="E39" s="18"/>
      <c r="F39" s="19"/>
      <c r="L39" s="68"/>
      <c r="M39" s="68"/>
      <c r="N39" s="66"/>
      <c r="O39" s="66"/>
      <c r="P39" s="64"/>
      <c r="Q39" s="60"/>
      <c r="T39" s="63"/>
      <c r="U39" s="63"/>
      <c r="V39" s="67"/>
      <c r="W39" s="67"/>
      <c r="Y39" s="64"/>
      <c r="Z39" s="64"/>
      <c r="AA39" s="64"/>
      <c r="AB39" s="64"/>
      <c r="AC39" s="67"/>
      <c r="AD39" s="67"/>
      <c r="AE39" s="67"/>
    </row>
    <row r="40" spans="1:31" x14ac:dyDescent="0.25">
      <c r="A40" s="17"/>
      <c r="B40" s="17"/>
      <c r="C40" s="18"/>
      <c r="D40" s="18"/>
      <c r="E40" s="18"/>
      <c r="F40" s="19"/>
      <c r="L40" s="68"/>
      <c r="M40" s="68"/>
      <c r="N40" s="66"/>
      <c r="O40" s="66"/>
      <c r="P40" s="64"/>
      <c r="Q40" s="60"/>
      <c r="T40" s="63"/>
      <c r="U40" s="63"/>
      <c r="V40" s="67"/>
      <c r="W40" s="67"/>
      <c r="Y40" s="64"/>
      <c r="Z40" s="64"/>
      <c r="AA40" s="64"/>
      <c r="AB40" s="64"/>
      <c r="AC40" s="67"/>
      <c r="AD40" s="67"/>
      <c r="AE40" s="67"/>
    </row>
    <row r="41" spans="1:31" s="25" customFormat="1" ht="13.2" x14ac:dyDescent="0.25">
      <c r="F41" s="26"/>
      <c r="G41" s="26"/>
      <c r="L41" s="27"/>
      <c r="M41" s="27"/>
      <c r="P41" s="28"/>
      <c r="Q41" s="29"/>
    </row>
    <row r="42" spans="1:31" s="25" customFormat="1" ht="13.2" x14ac:dyDescent="0.25">
      <c r="L42" s="27"/>
      <c r="M42" s="27"/>
      <c r="P42" s="28"/>
      <c r="Q42" s="29"/>
    </row>
    <row r="43" spans="1:31" s="25" customFormat="1" ht="13.2" x14ac:dyDescent="0.25"/>
    <row r="44" spans="1:31" s="25" customFormat="1" ht="13.2" x14ac:dyDescent="0.25">
      <c r="R44" s="30"/>
      <c r="S44" s="30"/>
    </row>
    <row r="45" spans="1:31" s="25" customFormat="1" ht="13.2" x14ac:dyDescent="0.25">
      <c r="R45" s="30"/>
      <c r="S45" s="30"/>
    </row>
    <row r="46" spans="1:31" s="25" customFormat="1" ht="13.2" x14ac:dyDescent="0.25">
      <c r="I46" s="29"/>
      <c r="R46" s="31"/>
      <c r="S46" s="31"/>
    </row>
    <row r="47" spans="1:31" s="25" customFormat="1" ht="13.2" x14ac:dyDescent="0.25">
      <c r="G47" s="29"/>
    </row>
    <row r="48" spans="1:31" s="25" customFormat="1" ht="13.2" x14ac:dyDescent="0.25">
      <c r="G48" s="29"/>
      <c r="H48" s="30"/>
      <c r="I48" s="30"/>
    </row>
    <row r="51" spans="1:19" x14ac:dyDescent="0.25">
      <c r="L51" s="68"/>
      <c r="M51" s="68"/>
      <c r="Q51" s="60"/>
      <c r="R51" s="2"/>
      <c r="S51" s="2"/>
    </row>
    <row r="52" spans="1:19" x14ac:dyDescent="0.25">
      <c r="A52" s="38"/>
      <c r="B52" s="38"/>
      <c r="C52" s="33"/>
      <c r="D52" s="33"/>
      <c r="E52" s="25"/>
      <c r="L52" s="68"/>
      <c r="M52" s="68"/>
      <c r="Q52" s="60"/>
    </row>
    <row r="53" spans="1:19" x14ac:dyDescent="0.25">
      <c r="A53" s="38"/>
      <c r="B53" s="38"/>
      <c r="C53" s="33"/>
      <c r="D53" s="33"/>
      <c r="E53" s="25"/>
      <c r="L53" s="68"/>
      <c r="M53" s="68"/>
      <c r="Q53" s="60"/>
    </row>
    <row r="54" spans="1:19" x14ac:dyDescent="0.25">
      <c r="A54" s="32"/>
      <c r="B54" s="32"/>
      <c r="L54" s="68"/>
      <c r="M54" s="68"/>
      <c r="Q54" s="60"/>
    </row>
    <row r="55" spans="1:19" s="62" customFormat="1" x14ac:dyDescent="0.25">
      <c r="A55" s="32"/>
      <c r="B55" s="32"/>
      <c r="C55" s="59"/>
      <c r="D55" s="59"/>
      <c r="E55" s="59"/>
      <c r="F55" s="59"/>
      <c r="K55" s="60"/>
      <c r="L55" s="68"/>
      <c r="M55" s="68"/>
      <c r="N55" s="59"/>
      <c r="O55" s="59"/>
      <c r="P55" s="59"/>
      <c r="Q55" s="60"/>
      <c r="R55" s="2"/>
      <c r="S55" s="2"/>
    </row>
    <row r="56" spans="1:19" s="62" customFormat="1" x14ac:dyDescent="0.25">
      <c r="A56" s="59"/>
      <c r="B56" s="59"/>
      <c r="C56" s="59"/>
      <c r="D56" s="59"/>
      <c r="E56" s="59"/>
      <c r="F56" s="59"/>
      <c r="K56" s="60"/>
      <c r="L56" s="68"/>
      <c r="M56" s="68"/>
      <c r="N56" s="59"/>
      <c r="O56" s="59"/>
      <c r="P56" s="59"/>
      <c r="Q56" s="60"/>
      <c r="R56" s="2"/>
      <c r="S56" s="2"/>
    </row>
    <row r="57" spans="1:19" x14ac:dyDescent="0.25">
      <c r="G57" s="67"/>
      <c r="K57" s="60"/>
      <c r="L57" s="68"/>
      <c r="M57" s="68"/>
      <c r="Q57" s="60"/>
      <c r="R57" s="4"/>
      <c r="S57" s="4"/>
    </row>
    <row r="58" spans="1:19" x14ac:dyDescent="0.25">
      <c r="G58" s="67"/>
      <c r="L58" s="68"/>
      <c r="M58" s="68"/>
      <c r="Q58" s="60"/>
    </row>
    <row r="59" spans="1:19" x14ac:dyDescent="0.25">
      <c r="G59" s="67"/>
      <c r="H59" s="64"/>
      <c r="I59" s="64"/>
      <c r="J59" s="64"/>
      <c r="L59" s="68"/>
      <c r="M59" s="68"/>
      <c r="Q59" s="60"/>
    </row>
    <row r="60" spans="1:19" x14ac:dyDescent="0.25">
      <c r="G60" s="67"/>
      <c r="L60" s="68"/>
      <c r="M60" s="68"/>
      <c r="Q60" s="60"/>
      <c r="R60" s="60"/>
      <c r="S60" s="60"/>
    </row>
    <row r="61" spans="1:19" x14ac:dyDescent="0.25">
      <c r="H61" s="60"/>
      <c r="I61" s="60"/>
      <c r="J61" s="60"/>
      <c r="L61" s="68"/>
      <c r="M61" s="68"/>
      <c r="Q61" s="60"/>
    </row>
    <row r="62" spans="1:19" x14ac:dyDescent="0.25">
      <c r="L62" s="68"/>
      <c r="M62" s="68"/>
      <c r="Q62" s="60"/>
    </row>
    <row r="63" spans="1:19" x14ac:dyDescent="0.25">
      <c r="H63" s="62"/>
      <c r="I63" s="62"/>
      <c r="J63" s="62"/>
      <c r="L63" s="68"/>
      <c r="M63" s="68"/>
      <c r="Q63" s="60"/>
    </row>
    <row r="64" spans="1:19" x14ac:dyDescent="0.25">
      <c r="H64" s="62"/>
      <c r="I64" s="62"/>
      <c r="J64" s="62"/>
      <c r="K64" s="62"/>
      <c r="L64" s="62"/>
      <c r="M64" s="68"/>
    </row>
    <row r="65" spans="7:14" x14ac:dyDescent="0.25">
      <c r="G65" s="67"/>
    </row>
    <row r="66" spans="7:14" x14ac:dyDescent="0.25">
      <c r="G66" s="67"/>
    </row>
    <row r="67" spans="7:14" x14ac:dyDescent="0.25">
      <c r="G67" s="67"/>
      <c r="H67" s="64"/>
      <c r="I67" s="64"/>
      <c r="J67" s="64"/>
      <c r="K67" s="64"/>
      <c r="L67" s="64"/>
      <c r="M67" s="64"/>
    </row>
    <row r="68" spans="7:14" x14ac:dyDescent="0.25">
      <c r="G68" s="67"/>
    </row>
    <row r="69" spans="7:14" x14ac:dyDescent="0.25">
      <c r="G69" s="60"/>
      <c r="H69" s="60"/>
      <c r="I69" s="60"/>
      <c r="J69" s="60"/>
      <c r="K69" s="60"/>
      <c r="L69" s="60"/>
      <c r="M69" s="60"/>
      <c r="N69" s="60"/>
    </row>
    <row r="76" spans="7:14" ht="21" customHeight="1" x14ac:dyDescent="0.25"/>
    <row r="77" spans="7:14" x14ac:dyDescent="0.25">
      <c r="G77" s="2"/>
      <c r="H77" s="2"/>
      <c r="I77" s="2"/>
      <c r="J77" s="2"/>
      <c r="K77" s="2"/>
      <c r="L77" s="2"/>
      <c r="M77" s="2"/>
    </row>
    <row r="78" spans="7:14" x14ac:dyDescent="0.25">
      <c r="G78" s="2"/>
      <c r="H78" s="2"/>
      <c r="I78" s="2"/>
      <c r="J78" s="2"/>
      <c r="K78" s="2"/>
      <c r="L78" s="2"/>
      <c r="M78" s="2"/>
    </row>
    <row r="79" spans="7:14" x14ac:dyDescent="0.25">
      <c r="G79" s="3"/>
      <c r="H79" s="3"/>
      <c r="I79" s="3"/>
      <c r="J79" s="3"/>
      <c r="K79" s="3"/>
      <c r="L79" s="3"/>
      <c r="M79" s="3"/>
    </row>
    <row r="83" spans="7:13" x14ac:dyDescent="0.25">
      <c r="G83" s="2"/>
      <c r="H83" s="2"/>
      <c r="I83" s="2"/>
      <c r="J83" s="2"/>
      <c r="K83" s="2"/>
      <c r="L83" s="2"/>
      <c r="M83" s="2"/>
    </row>
    <row r="84" spans="7:13" x14ac:dyDescent="0.25">
      <c r="G84" s="2"/>
      <c r="H84" s="2"/>
      <c r="I84" s="2"/>
      <c r="J84" s="2"/>
      <c r="K84" s="2"/>
      <c r="L84" s="2"/>
      <c r="M84" s="2"/>
    </row>
    <row r="85" spans="7:13" x14ac:dyDescent="0.25">
      <c r="G85" s="3"/>
      <c r="H85" s="3"/>
      <c r="I85" s="3"/>
      <c r="J85" s="3"/>
      <c r="K85" s="3"/>
      <c r="L85" s="3"/>
      <c r="M85" s="3"/>
    </row>
    <row r="89" spans="7:13" x14ac:dyDescent="0.25">
      <c r="G89" s="2"/>
      <c r="H89" s="2"/>
      <c r="I89" s="2"/>
      <c r="J89" s="2"/>
      <c r="K89" s="2"/>
      <c r="L89" s="2"/>
      <c r="M89" s="2"/>
    </row>
    <row r="90" spans="7:13" x14ac:dyDescent="0.25">
      <c r="G90" s="2"/>
      <c r="H90" s="2"/>
      <c r="I90" s="2"/>
      <c r="J90" s="2"/>
      <c r="K90" s="2"/>
      <c r="L90" s="2"/>
      <c r="M90" s="2"/>
    </row>
    <row r="91" spans="7:13" x14ac:dyDescent="0.25">
      <c r="G91" s="4"/>
      <c r="H91" s="4"/>
      <c r="I91" s="4"/>
      <c r="J91" s="4"/>
      <c r="K91" s="4"/>
      <c r="L91" s="4"/>
      <c r="M91" s="4"/>
    </row>
    <row r="94" spans="7:13" x14ac:dyDescent="0.25">
      <c r="G94" s="60"/>
      <c r="H94" s="60"/>
      <c r="I94" s="60"/>
      <c r="J94" s="60"/>
      <c r="K94" s="60"/>
      <c r="L94" s="60"/>
      <c r="M94" s="60"/>
    </row>
  </sheetData>
  <mergeCells count="8">
    <mergeCell ref="A1:F1"/>
    <mergeCell ref="B4:F4"/>
    <mergeCell ref="A5:F5"/>
    <mergeCell ref="B6:F6"/>
    <mergeCell ref="B9:F9"/>
    <mergeCell ref="A2:F2"/>
    <mergeCell ref="B7:F7"/>
    <mergeCell ref="B8:F8"/>
  </mergeCells>
  <phoneticPr fontId="17" type="noConversion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f42ec3-4ee2-45fc-8d77-288bf2f0f986">
      <Terms xmlns="http://schemas.microsoft.com/office/infopath/2007/PartnerControls"/>
    </lcf76f155ced4ddcb4097134ff3c332f>
    <TaxCatchAll xmlns="73fb875a-8af9-4255-b008-0995492d31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4" ma:contentTypeDescription="Create a new document." ma:contentTypeScope="" ma:versionID="417858e3ceb6c2037fc2ded2acff5047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2e93f084e07ccc6efb93229832da22f4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FD5823-3E3D-40ED-AFB1-7577C8803F3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4facfd05-e342-4c50-8274-2c6fd9aedb67"/>
    <ds:schemaRef ds:uri="756601bf-ff81-484f-b3e1-823c5365482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CCBBDB-2993-493B-8529-7BE2A1C6FF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88D28-2799-457C-BEA8-BEA89EBAC3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Step 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Nchako</dc:creator>
  <cp:lastModifiedBy>Green, Jessica (DHS)</cp:lastModifiedBy>
  <cp:lastPrinted>2016-07-27T19:00:34Z</cp:lastPrinted>
  <dcterms:created xsi:type="dcterms:W3CDTF">2014-04-29T15:00:15Z</dcterms:created>
  <dcterms:modified xsi:type="dcterms:W3CDTF">2023-06-27T21:31:41Z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0x01010086EABF47CD1113448A96A17F6C8D13F9</vt:lpwstr>
  </property>
  <property fmtid="{D5CDD505-2E9C-101B-9397-08002B2CF9AE}" pid="3" name="MediaServiceImageTags">
    <vt:lpwstr/>
  </property>
</Properties>
</file>